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<sst xmlns="http://schemas.openxmlformats.org/spreadsheetml/2006/main" count="117" uniqueCount="53">
  <si>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17/10/2022 23:19:59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</si>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</sst>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3">
                  <c:v>6.641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61.405999999999999</c:v>
                </c:pt>
                <c:pt idx="1">
                  <c:v>66.314999999999998</c:v>
                </c:pt>
                <c:pt idx="2">
                  <c:v>42.841999999999999</c:v>
                </c:pt>
                <c:pt idx="3">
                  <c:v>42.554000000000002</c:v>
                </c:pt>
                <c:pt idx="4">
                  <c:v>32.988</c:v>
                </c:pt>
                <c:pt idx="5">
                  <c:v>48.131999999999998</c:v>
                </c:pt>
                <c:pt idx="6">
                  <c:v>94.802000000000007</c:v>
                </c:pt>
                <c:pt idx="7">
                  <c:v>89.737000000000009</c:v>
                </c:pt>
                <c:pt idx="8">
                  <c:v>43.763000000000005</c:v>
                </c:pt>
                <c:pt idx="9">
                  <c:v>92.147999999999996</c:v>
                </c:pt>
                <c:pt idx="10">
                  <c:v>119.36600000000001</c:v>
                </c:pt>
                <c:pt idx="11">
                  <c:v>109.91299999999998</c:v>
                </c:pt>
                <c:pt idx="12">
                  <c:v>54.613</c:v>
                </c:pt>
                <c:pt idx="13">
                  <c:v>53.423000000000002</c:v>
                </c:pt>
                <c:pt idx="14">
                  <c:v>56.408000000000001</c:v>
                </c:pt>
                <c:pt idx="15">
                  <c:v>57.688999999999993</c:v>
                </c:pt>
                <c:pt idx="16">
                  <c:v>54.838000000000001</c:v>
                </c:pt>
                <c:pt idx="17">
                  <c:v>54.091999999999999</c:v>
                </c:pt>
                <c:pt idx="18">
                  <c:v>50.748000000000005</c:v>
                </c:pt>
                <c:pt idx="19">
                  <c:v>52.561000000000007</c:v>
                </c:pt>
                <c:pt idx="20">
                  <c:v>44.712000000000003</c:v>
                </c:pt>
                <c:pt idx="21">
                  <c:v>47.018000000000001</c:v>
                </c:pt>
                <c:pt idx="22">
                  <c:v>46.651000000000003</c:v>
                </c:pt>
                <c:pt idx="23">
                  <c:v>43.2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0.51300000000000001</c:v>
                </c:pt>
                <c:pt idx="9">
                  <c:v>26</c:v>
                </c:pt>
                <c:pt idx="18">
                  <c:v>110</c:v>
                </c:pt>
                <c:pt idx="19">
                  <c:v>65</c:v>
                </c:pt>
                <c:pt idx="20">
                  <c:v>145</c:v>
                </c:pt>
                <c:pt idx="21">
                  <c:v>80</c:v>
                </c:pt>
                <c:pt idx="22">
                  <c:v>4.9880000000000004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038360"/>
        <c:axId val="419038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65.931999999999988</c:v>
                </c:pt>
                <c:pt idx="1">
                  <c:v>66.314999999999998</c:v>
                </c:pt>
                <c:pt idx="2">
                  <c:v>46.206000000000003</c:v>
                </c:pt>
                <c:pt idx="3">
                  <c:v>45.954000000000001</c:v>
                </c:pt>
                <c:pt idx="4">
                  <c:v>37.510000000000005</c:v>
                </c:pt>
                <c:pt idx="5">
                  <c:v>53.17199999999999</c:v>
                </c:pt>
                <c:pt idx="6">
                  <c:v>100.71099999999998</c:v>
                </c:pt>
                <c:pt idx="7">
                  <c:v>96.285000000000011</c:v>
                </c:pt>
                <c:pt idx="8">
                  <c:v>51.166000000000004</c:v>
                </c:pt>
                <c:pt idx="9">
                  <c:v>125.098</c:v>
                </c:pt>
                <c:pt idx="10">
                  <c:v>133.465</c:v>
                </c:pt>
                <c:pt idx="11">
                  <c:v>123.923</c:v>
                </c:pt>
                <c:pt idx="12">
                  <c:v>54.594000000000001</c:v>
                </c:pt>
                <c:pt idx="13">
                  <c:v>53.406999999999996</c:v>
                </c:pt>
                <c:pt idx="14">
                  <c:v>56.399000000000008</c:v>
                </c:pt>
                <c:pt idx="15">
                  <c:v>57.676999999999992</c:v>
                </c:pt>
                <c:pt idx="16">
                  <c:v>78.199999999999989</c:v>
                </c:pt>
                <c:pt idx="17">
                  <c:v>71.522999999999996</c:v>
                </c:pt>
                <c:pt idx="18">
                  <c:v>170.76599999999999</c:v>
                </c:pt>
                <c:pt idx="19">
                  <c:v>127.54299999999999</c:v>
                </c:pt>
                <c:pt idx="20">
                  <c:v>199.66699999999997</c:v>
                </c:pt>
                <c:pt idx="21">
                  <c:v>137.05199999999996</c:v>
                </c:pt>
                <c:pt idx="22">
                  <c:v>51.63900000000001</c:v>
                </c:pt>
                <c:pt idx="23">
                  <c:v>49.840999999999994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038360"/>
        <c:axId val="419038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99.15</c:v>
                </c:pt>
                <c:pt idx="1">
                  <c:v>95</c:v>
                </c:pt>
                <c:pt idx="2">
                  <c:v>98.25</c:v>
                </c:pt>
                <c:pt idx="3">
                  <c:v>97.97</c:v>
                </c:pt>
                <c:pt idx="4">
                  <c:v>105.25</c:v>
                </c:pt>
                <c:pt idx="5">
                  <c:v>110.36</c:v>
                </c:pt>
                <c:pt idx="6">
                  <c:v>211.19</c:v>
                </c:pt>
                <c:pt idx="7">
                  <c:v>334</c:v>
                </c:pt>
                <c:pt idx="8">
                  <c:v>180</c:v>
                </c:pt>
                <c:pt idx="9">
                  <c:v>217.97</c:v>
                </c:pt>
                <c:pt idx="10">
                  <c:v>200.07</c:v>
                </c:pt>
                <c:pt idx="11">
                  <c:v>153.09</c:v>
                </c:pt>
                <c:pt idx="12">
                  <c:v>160</c:v>
                </c:pt>
                <c:pt idx="13">
                  <c:v>152.22999999999999</c:v>
                </c:pt>
                <c:pt idx="14">
                  <c:v>154.07</c:v>
                </c:pt>
                <c:pt idx="15">
                  <c:v>173.66</c:v>
                </c:pt>
                <c:pt idx="16">
                  <c:v>277.88</c:v>
                </c:pt>
                <c:pt idx="17">
                  <c:v>245</c:v>
                </c:pt>
                <c:pt idx="18">
                  <c:v>319.93</c:v>
                </c:pt>
                <c:pt idx="19">
                  <c:v>291.55</c:v>
                </c:pt>
                <c:pt idx="20">
                  <c:v>300</c:v>
                </c:pt>
                <c:pt idx="21">
                  <c:v>204.57</c:v>
                </c:pt>
                <c:pt idx="22">
                  <c:v>180</c:v>
                </c:pt>
                <c:pt idx="23">
                  <c:v>189.89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039536"/>
        <c:axId val="419039144"/>
      </c:lineChart>
      <c:catAx>
        <c:axId val="419038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038752"/>
        <c:crosses val="autoZero"/>
        <c:auto val="1"/>
        <c:lblAlgn val="ctr"/>
        <c:lblOffset val="100"/>
        <c:noMultiLvlLbl val="0"/>
      </c:catAx>
      <c:valAx>
        <c:axId val="41903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038360"/>
        <c:crosses val="autoZero"/>
        <c:crossBetween val="between"/>
      </c:valAx>
      <c:valAx>
        <c:axId val="419039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039536"/>
        <c:crosses val="max"/>
        <c:crossBetween val="between"/>
      </c:valAx>
      <c:catAx>
        <c:axId val="419039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039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65.932000000000002</v>
      </c>
      <c r="C4" s="18">
        <v>66.314999999999998</v>
      </c>
      <c r="D4" s="18">
        <v>46.206000000000003</v>
      </c>
      <c r="E4" s="18">
        <v>45.954000000000008</v>
      </c>
      <c r="F4" s="18">
        <v>37.51</v>
      </c>
      <c r="G4" s="18">
        <v>53.171999999999997</v>
      </c>
      <c r="H4" s="18">
        <v>100.71300000000001</v>
      </c>
      <c r="I4" s="18">
        <v>96.330000000000013</v>
      </c>
      <c r="J4" s="18">
        <v>51.165999999999997</v>
      </c>
      <c r="K4" s="18">
        <v>125.098</v>
      </c>
      <c r="L4" s="18">
        <v>133.42000000000002</v>
      </c>
      <c r="M4" s="18">
        <v>123.91199999999998</v>
      </c>
      <c r="N4" s="18">
        <v>54.613</v>
      </c>
      <c r="O4" s="18">
        <v>53.423000000000002</v>
      </c>
      <c r="P4" s="18">
        <v>56.408000000000001</v>
      </c>
      <c r="Q4" s="18">
        <v>57.688999999999993</v>
      </c>
      <c r="R4" s="18">
        <v>78.2</v>
      </c>
      <c r="S4" s="18">
        <v>71.531000000000006</v>
      </c>
      <c r="T4" s="18">
        <v>170.74799999999999</v>
      </c>
      <c r="U4" s="18">
        <v>127.56100000000001</v>
      </c>
      <c r="V4" s="18">
        <v>199.71199999999999</v>
      </c>
      <c r="W4" s="18">
        <v>137.018</v>
      </c>
      <c r="X4" s="18">
        <v>51.639000000000003</v>
      </c>
      <c r="Y4" s="18">
        <v>49.841000000000001</v>
      </c>
      <c r="Z4" s="19"/>
      <c r="AA4" s="20">
        <f>SUM(B4:Z4)</f>
        <v>2054.1109999999999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99.15</v>
      </c>
      <c r="C7" s="28">
        <v>95</v>
      </c>
      <c r="D7" s="28">
        <v>98.25</v>
      </c>
      <c r="E7" s="28">
        <v>97.97</v>
      </c>
      <c r="F7" s="28">
        <v>105.25</v>
      </c>
      <c r="G7" s="28">
        <v>110.36</v>
      </c>
      <c r="H7" s="28">
        <v>211.19</v>
      </c>
      <c r="I7" s="28">
        <v>334</v>
      </c>
      <c r="J7" s="28">
        <v>180</v>
      </c>
      <c r="K7" s="28">
        <v>217.97</v>
      </c>
      <c r="L7" s="28">
        <v>200.07</v>
      </c>
      <c r="M7" s="28">
        <v>153.09</v>
      </c>
      <c r="N7" s="28">
        <v>160</v>
      </c>
      <c r="O7" s="28">
        <v>152.22999999999999</v>
      </c>
      <c r="P7" s="28">
        <v>154.07</v>
      </c>
      <c r="Q7" s="28">
        <v>173.66</v>
      </c>
      <c r="R7" s="28">
        <v>277.88</v>
      </c>
      <c r="S7" s="28">
        <v>245</v>
      </c>
      <c r="T7" s="28">
        <v>319.93</v>
      </c>
      <c r="U7" s="28">
        <v>291.55</v>
      </c>
      <c r="V7" s="28">
        <v>300</v>
      </c>
      <c r="W7" s="28">
        <v>204.57</v>
      </c>
      <c r="X7" s="28">
        <v>180</v>
      </c>
      <c r="Y7" s="28">
        <v>189.89</v>
      </c>
      <c r="Z7" s="29"/>
      <c r="AA7" s="30">
        <f>IF(SUM(B7:Z7)&lt;&gt;0,AVERAGEIF(B7:Z7,"&lt;&gt;"""),"")</f>
        <v>189.62833333333336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/>
      <c r="Y10" s="42">
        <v>6.641</v>
      </c>
      <c r="Z10" s="43"/>
      <c r="AA10" s="44">
        <f t="shared" ref="AA10:AA15" si="0">SUM(B10:Z10)</f>
        <v>66.641000000000005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0.51300000000000001</v>
      </c>
      <c r="K13" s="52">
        <v>26</v>
      </c>
      <c r="L13" s="52"/>
      <c r="M13" s="52"/>
      <c r="N13" s="52"/>
      <c r="O13" s="52"/>
      <c r="P13" s="52"/>
      <c r="Q13" s="52"/>
      <c r="R13" s="52"/>
      <c r="S13" s="52"/>
      <c r="T13" s="52">
        <v>110</v>
      </c>
      <c r="U13" s="52">
        <v>65</v>
      </c>
      <c r="V13" s="52">
        <v>145</v>
      </c>
      <c r="W13" s="52">
        <v>80</v>
      </c>
      <c r="X13" s="52">
        <v>4.9880000000000004</v>
      </c>
      <c r="Y13" s="52"/>
      <c r="Z13" s="53"/>
      <c r="AA13" s="54">
        <f t="shared" si="0"/>
        <v>431.50100000000003</v>
      </c>
    </row>
    <row r="14" spans="1:27" ht="24.95" customHeight="1" x14ac:dyDescent="0.2">
      <c r="A14" s="55" t="s">
        <v>10</v>
      </c>
      <c r="B14" s="56">
        <v>61.405999999999999</v>
      </c>
      <c r="C14" s="57">
        <v>66.314999999999998</v>
      </c>
      <c r="D14" s="57">
        <v>42.841999999999999</v>
      </c>
      <c r="E14" s="57">
        <v>42.554000000000002</v>
      </c>
      <c r="F14" s="57">
        <v>32.988</v>
      </c>
      <c r="G14" s="57">
        <v>48.131999999999998</v>
      </c>
      <c r="H14" s="57">
        <v>94.802000000000007</v>
      </c>
      <c r="I14" s="57">
        <v>89.737000000000009</v>
      </c>
      <c r="J14" s="57">
        <v>43.763000000000005</v>
      </c>
      <c r="K14" s="57">
        <v>92.147999999999996</v>
      </c>
      <c r="L14" s="57">
        <v>119.36600000000001</v>
      </c>
      <c r="M14" s="57">
        <v>109.91299999999998</v>
      </c>
      <c r="N14" s="57">
        <v>54.613</v>
      </c>
      <c r="O14" s="57">
        <v>53.423000000000002</v>
      </c>
      <c r="P14" s="57">
        <v>56.408000000000001</v>
      </c>
      <c r="Q14" s="57">
        <v>57.688999999999993</v>
      </c>
      <c r="R14" s="57">
        <v>54.838000000000001</v>
      </c>
      <c r="S14" s="57">
        <v>54.091999999999999</v>
      </c>
      <c r="T14" s="57">
        <v>50.748000000000005</v>
      </c>
      <c r="U14" s="57">
        <v>52.561000000000007</v>
      </c>
      <c r="V14" s="57">
        <v>44.712000000000003</v>
      </c>
      <c r="W14" s="57">
        <v>47.018000000000001</v>
      </c>
      <c r="X14" s="57">
        <v>46.651000000000003</v>
      </c>
      <c r="Y14" s="57">
        <v>43.2</v>
      </c>
      <c r="Z14" s="58"/>
      <c r="AA14" s="59">
        <f t="shared" si="0"/>
        <v>1459.9190000000001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61.405999999999999</v>
      </c>
      <c r="C16" s="62">
        <f t="shared" ref="C16:Z16" si="1">IF(LEN(C$2)&gt;0,SUM(C10:C15),"")</f>
        <v>66.314999999999998</v>
      </c>
      <c r="D16" s="62">
        <f t="shared" si="1"/>
        <v>42.841999999999999</v>
      </c>
      <c r="E16" s="62">
        <f t="shared" si="1"/>
        <v>42.554000000000002</v>
      </c>
      <c r="F16" s="62">
        <f t="shared" si="1"/>
        <v>32.988</v>
      </c>
      <c r="G16" s="62">
        <f t="shared" si="1"/>
        <v>48.131999999999998</v>
      </c>
      <c r="H16" s="62">
        <f t="shared" si="1"/>
        <v>94.802000000000007</v>
      </c>
      <c r="I16" s="62">
        <f t="shared" si="1"/>
        <v>89.737000000000009</v>
      </c>
      <c r="J16" s="62">
        <f t="shared" si="1"/>
        <v>44.276000000000003</v>
      </c>
      <c r="K16" s="62">
        <f t="shared" si="1"/>
        <v>118.148</v>
      </c>
      <c r="L16" s="62">
        <f t="shared" si="1"/>
        <v>119.36600000000001</v>
      </c>
      <c r="M16" s="62">
        <f t="shared" si="1"/>
        <v>109.91299999999998</v>
      </c>
      <c r="N16" s="62">
        <f t="shared" si="1"/>
        <v>54.613</v>
      </c>
      <c r="O16" s="62">
        <f t="shared" si="1"/>
        <v>53.423000000000002</v>
      </c>
      <c r="P16" s="62">
        <f t="shared" si="1"/>
        <v>56.408000000000001</v>
      </c>
      <c r="Q16" s="62">
        <f t="shared" si="1"/>
        <v>57.688999999999993</v>
      </c>
      <c r="R16" s="62">
        <f t="shared" si="1"/>
        <v>64.837999999999994</v>
      </c>
      <c r="S16" s="62">
        <f t="shared" si="1"/>
        <v>64.091999999999999</v>
      </c>
      <c r="T16" s="62">
        <f t="shared" si="1"/>
        <v>170.74799999999999</v>
      </c>
      <c r="U16" s="62">
        <f t="shared" si="1"/>
        <v>127.56100000000001</v>
      </c>
      <c r="V16" s="62">
        <f t="shared" si="1"/>
        <v>199.71199999999999</v>
      </c>
      <c r="W16" s="62">
        <f t="shared" si="1"/>
        <v>137.018</v>
      </c>
      <c r="X16" s="62">
        <f t="shared" si="1"/>
        <v>51.639000000000003</v>
      </c>
      <c r="Y16" s="62">
        <f t="shared" si="1"/>
        <v>49.841000000000001</v>
      </c>
      <c r="Z16" s="63" t="str">
        <f t="shared" si="1"/>
        <v/>
      </c>
      <c r="AA16" s="64">
        <f>SUM(AA10:AA15)</f>
        <v>1958.0610000000001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3.4209999999999998</v>
      </c>
      <c r="C20" s="77"/>
      <c r="D20" s="77">
        <v>3.3639999999999999</v>
      </c>
      <c r="E20" s="77">
        <v>3.4</v>
      </c>
      <c r="F20" s="77">
        <v>3.44</v>
      </c>
      <c r="G20" s="77">
        <v>3.8239999999999998</v>
      </c>
      <c r="H20" s="77">
        <v>4.5170000000000003</v>
      </c>
      <c r="I20" s="77">
        <v>5.04</v>
      </c>
      <c r="J20" s="77">
        <v>6.89</v>
      </c>
      <c r="K20" s="77">
        <v>6.95</v>
      </c>
      <c r="L20" s="77">
        <v>12.113</v>
      </c>
      <c r="M20" s="77">
        <v>12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64.959000000000003</v>
      </c>
    </row>
    <row r="21" spans="1:27" ht="24.95" customHeight="1" x14ac:dyDescent="0.2">
      <c r="A21" s="75" t="s">
        <v>16</v>
      </c>
      <c r="B21" s="80">
        <v>1.105</v>
      </c>
      <c r="C21" s="81"/>
      <c r="D21" s="81"/>
      <c r="E21" s="81"/>
      <c r="F21" s="81">
        <v>1.0820000000000001</v>
      </c>
      <c r="G21" s="81">
        <v>1.216</v>
      </c>
      <c r="H21" s="81">
        <v>1.3939999999999999</v>
      </c>
      <c r="I21" s="81">
        <v>1.5529999999999999</v>
      </c>
      <c r="J21" s="81"/>
      <c r="K21" s="81"/>
      <c r="L21" s="81">
        <v>1.9410000000000001</v>
      </c>
      <c r="M21" s="81">
        <v>1.9990000000000001</v>
      </c>
      <c r="N21" s="81"/>
      <c r="O21" s="81"/>
      <c r="P21" s="81"/>
      <c r="Q21" s="81"/>
      <c r="R21" s="81">
        <v>13.362</v>
      </c>
      <c r="S21" s="81">
        <v>7.4390000000000001</v>
      </c>
      <c r="T21" s="81"/>
      <c r="U21" s="81"/>
      <c r="V21" s="81"/>
      <c r="W21" s="81"/>
      <c r="X21" s="81"/>
      <c r="Y21" s="81"/>
      <c r="Z21" s="78"/>
      <c r="AA21" s="79">
        <f t="shared" si="2"/>
        <v>31.091000000000001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4.5259999999999998</v>
      </c>
      <c r="C25" s="88">
        <f t="shared" ref="C25:Z25" si="3">IF(LEN(C$2)&gt;0,SUM(C19:C24),"")</f>
        <v>0</v>
      </c>
      <c r="D25" s="88">
        <f t="shared" si="3"/>
        <v>3.3639999999999999</v>
      </c>
      <c r="E25" s="88">
        <f t="shared" si="3"/>
        <v>3.4</v>
      </c>
      <c r="F25" s="88">
        <f t="shared" si="3"/>
        <v>4.5220000000000002</v>
      </c>
      <c r="G25" s="88">
        <f t="shared" si="3"/>
        <v>5.04</v>
      </c>
      <c r="H25" s="88">
        <f t="shared" si="3"/>
        <v>5.9110000000000005</v>
      </c>
      <c r="I25" s="88">
        <f t="shared" si="3"/>
        <v>6.593</v>
      </c>
      <c r="J25" s="88">
        <f t="shared" si="3"/>
        <v>6.89</v>
      </c>
      <c r="K25" s="88">
        <f t="shared" si="3"/>
        <v>6.95</v>
      </c>
      <c r="L25" s="88">
        <f t="shared" si="3"/>
        <v>14.054</v>
      </c>
      <c r="M25" s="88">
        <f t="shared" si="3"/>
        <v>13.999000000000001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13.362</v>
      </c>
      <c r="S25" s="88">
        <f t="shared" si="3"/>
        <v>7.4390000000000001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96.050000000000011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65.932000000000002</v>
      </c>
      <c r="C29" s="77">
        <v>66.314999999999998</v>
      </c>
      <c r="D29" s="77">
        <v>46.206000000000003</v>
      </c>
      <c r="E29" s="77">
        <v>45.954000000000001</v>
      </c>
      <c r="F29" s="77">
        <v>37.51</v>
      </c>
      <c r="G29" s="77">
        <v>53.171999999999997</v>
      </c>
      <c r="H29" s="77">
        <v>100.71299999999999</v>
      </c>
      <c r="I29" s="77">
        <v>96.33</v>
      </c>
      <c r="J29" s="77">
        <v>51.165999999999997</v>
      </c>
      <c r="K29" s="77">
        <v>125.098</v>
      </c>
      <c r="L29" s="77">
        <v>133.41999999999999</v>
      </c>
      <c r="M29" s="77">
        <v>123.91200000000001</v>
      </c>
      <c r="N29" s="77">
        <v>54.613</v>
      </c>
      <c r="O29" s="77">
        <v>53.423000000000002</v>
      </c>
      <c r="P29" s="77">
        <v>56.408000000000001</v>
      </c>
      <c r="Q29" s="77">
        <v>57.689</v>
      </c>
      <c r="R29" s="77">
        <v>78.2</v>
      </c>
      <c r="S29" s="77">
        <v>71.531000000000006</v>
      </c>
      <c r="T29" s="77">
        <v>170.74799999999999</v>
      </c>
      <c r="U29" s="77">
        <v>127.56100000000001</v>
      </c>
      <c r="V29" s="77">
        <v>199.71199999999999</v>
      </c>
      <c r="W29" s="77">
        <v>137.018</v>
      </c>
      <c r="X29" s="77">
        <v>51.639000000000003</v>
      </c>
      <c r="Y29" s="77">
        <v>49.841000000000001</v>
      </c>
      <c r="Z29" s="78"/>
      <c r="AA29" s="79">
        <f>SUM(B29:Z29)</f>
        <v>2054.1109999999999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65.932000000000002</v>
      </c>
      <c r="C31" s="62">
        <f t="shared" ref="C31:Z31" si="4">IF(LEN(C$2)&gt;0,SUM(C28:C30),"")</f>
        <v>66.314999999999998</v>
      </c>
      <c r="D31" s="62">
        <f t="shared" si="4"/>
        <v>46.206000000000003</v>
      </c>
      <c r="E31" s="62">
        <f t="shared" si="4"/>
        <v>45.954000000000001</v>
      </c>
      <c r="F31" s="62">
        <f t="shared" si="4"/>
        <v>37.51</v>
      </c>
      <c r="G31" s="62">
        <f t="shared" si="4"/>
        <v>53.171999999999997</v>
      </c>
      <c r="H31" s="62">
        <f t="shared" si="4"/>
        <v>100.71299999999999</v>
      </c>
      <c r="I31" s="62">
        <f t="shared" si="4"/>
        <v>96.33</v>
      </c>
      <c r="J31" s="62">
        <f t="shared" si="4"/>
        <v>51.165999999999997</v>
      </c>
      <c r="K31" s="62">
        <f t="shared" si="4"/>
        <v>125.098</v>
      </c>
      <c r="L31" s="62">
        <f t="shared" si="4"/>
        <v>133.41999999999999</v>
      </c>
      <c r="M31" s="62">
        <f t="shared" si="4"/>
        <v>123.91200000000001</v>
      </c>
      <c r="N31" s="62">
        <f t="shared" si="4"/>
        <v>54.613</v>
      </c>
      <c r="O31" s="62">
        <f t="shared" si="4"/>
        <v>53.423000000000002</v>
      </c>
      <c r="P31" s="62">
        <f t="shared" si="4"/>
        <v>56.408000000000001</v>
      </c>
      <c r="Q31" s="62">
        <f t="shared" si="4"/>
        <v>57.689</v>
      </c>
      <c r="R31" s="62">
        <f t="shared" si="4"/>
        <v>78.2</v>
      </c>
      <c r="S31" s="62">
        <f t="shared" si="4"/>
        <v>71.531000000000006</v>
      </c>
      <c r="T31" s="62">
        <f t="shared" si="4"/>
        <v>170.74799999999999</v>
      </c>
      <c r="U31" s="62">
        <f t="shared" si="4"/>
        <v>127.56100000000001</v>
      </c>
      <c r="V31" s="62">
        <f t="shared" si="4"/>
        <v>199.71199999999999</v>
      </c>
      <c r="W31" s="62">
        <f t="shared" si="4"/>
        <v>137.018</v>
      </c>
      <c r="X31" s="62">
        <f t="shared" si="4"/>
        <v>51.639000000000003</v>
      </c>
      <c r="Y31" s="62">
        <f t="shared" si="4"/>
        <v>49.841000000000001</v>
      </c>
      <c r="Z31" s="63" t="str">
        <f t="shared" si="4"/>
        <v/>
      </c>
      <c r="AA31" s="64">
        <f>SUM(AA28:AA30)</f>
        <v>2054.1109999999999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65.932000000000002</v>
      </c>
      <c r="C51" s="88">
        <f t="shared" si="10"/>
        <v>66.314999999999998</v>
      </c>
      <c r="D51" s="88">
        <f t="shared" si="10"/>
        <v>46.205999999999996</v>
      </c>
      <c r="E51" s="88">
        <f t="shared" si="10"/>
        <v>45.954000000000001</v>
      </c>
      <c r="F51" s="88">
        <f t="shared" si="10"/>
        <v>37.51</v>
      </c>
      <c r="G51" s="88">
        <f t="shared" si="10"/>
        <v>53.171999999999997</v>
      </c>
      <c r="H51" s="88">
        <f t="shared" si="10"/>
        <v>100.71300000000001</v>
      </c>
      <c r="I51" s="88">
        <f t="shared" si="10"/>
        <v>96.330000000000013</v>
      </c>
      <c r="J51" s="88">
        <f t="shared" si="10"/>
        <v>51.166000000000004</v>
      </c>
      <c r="K51" s="88">
        <f t="shared" si="10"/>
        <v>125.098</v>
      </c>
      <c r="L51" s="88">
        <f t="shared" si="10"/>
        <v>133.42000000000002</v>
      </c>
      <c r="M51" s="88">
        <f t="shared" si="10"/>
        <v>123.91199999999998</v>
      </c>
      <c r="N51" s="88">
        <f t="shared" si="10"/>
        <v>54.613</v>
      </c>
      <c r="O51" s="88">
        <f t="shared" si="10"/>
        <v>53.423000000000002</v>
      </c>
      <c r="P51" s="88">
        <f t="shared" si="10"/>
        <v>56.408000000000001</v>
      </c>
      <c r="Q51" s="88">
        <f t="shared" si="10"/>
        <v>57.688999999999993</v>
      </c>
      <c r="R51" s="88">
        <f t="shared" si="10"/>
        <v>78.199999999999989</v>
      </c>
      <c r="S51" s="88">
        <f t="shared" si="10"/>
        <v>71.531000000000006</v>
      </c>
      <c r="T51" s="88">
        <f t="shared" si="10"/>
        <v>170.74799999999999</v>
      </c>
      <c r="U51" s="88">
        <f t="shared" si="10"/>
        <v>127.56100000000001</v>
      </c>
      <c r="V51" s="88">
        <f t="shared" si="10"/>
        <v>199.71199999999999</v>
      </c>
      <c r="W51" s="88">
        <f t="shared" si="10"/>
        <v>137.018</v>
      </c>
      <c r="X51" s="88">
        <f t="shared" si="10"/>
        <v>51.639000000000003</v>
      </c>
      <c r="Y51" s="88">
        <f t="shared" si="10"/>
        <v>49.841000000000001</v>
      </c>
      <c r="Z51" s="89" t="str">
        <f t="shared" si="10"/>
        <v/>
      </c>
      <c r="AA51" s="105">
        <f>SUM(B51:Z51)</f>
        <v>2054.1109999999999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65.931999999999988</v>
      </c>
      <c r="C4" s="18">
        <v>66.314999999999998</v>
      </c>
      <c r="D4" s="18">
        <v>46.206000000000003</v>
      </c>
      <c r="E4" s="18">
        <v>45.954000000000001</v>
      </c>
      <c r="F4" s="18">
        <v>37.510000000000005</v>
      </c>
      <c r="G4" s="18">
        <v>53.17199999999999</v>
      </c>
      <c r="H4" s="18">
        <v>100.71099999999998</v>
      </c>
      <c r="I4" s="18">
        <v>96.285000000000011</v>
      </c>
      <c r="J4" s="18">
        <v>51.166000000000004</v>
      </c>
      <c r="K4" s="18">
        <v>125.098</v>
      </c>
      <c r="L4" s="18">
        <v>133.465</v>
      </c>
      <c r="M4" s="18">
        <v>123.923</v>
      </c>
      <c r="N4" s="18">
        <v>54.594000000000001</v>
      </c>
      <c r="O4" s="18">
        <v>53.406999999999996</v>
      </c>
      <c r="P4" s="18">
        <v>56.399000000000008</v>
      </c>
      <c r="Q4" s="18">
        <v>57.676999999999992</v>
      </c>
      <c r="R4" s="18">
        <v>78.199999999999989</v>
      </c>
      <c r="S4" s="18">
        <v>71.522999999999996</v>
      </c>
      <c r="T4" s="18">
        <v>170.76599999999999</v>
      </c>
      <c r="U4" s="18">
        <v>127.54299999999999</v>
      </c>
      <c r="V4" s="18">
        <v>199.66699999999997</v>
      </c>
      <c r="W4" s="18">
        <v>137.05199999999996</v>
      </c>
      <c r="X4" s="18">
        <v>51.63900000000001</v>
      </c>
      <c r="Y4" s="18">
        <v>49.840999999999994</v>
      </c>
      <c r="Z4" s="19"/>
      <c r="AA4" s="20">
        <f>SUM(B4:Z4)</f>
        <v>2054.0449999999996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99.15</v>
      </c>
      <c r="C7" s="28">
        <v>95</v>
      </c>
      <c r="D7" s="28">
        <v>98.25</v>
      </c>
      <c r="E7" s="28">
        <v>97.97</v>
      </c>
      <c r="F7" s="28">
        <v>105.25</v>
      </c>
      <c r="G7" s="28">
        <v>110.36</v>
      </c>
      <c r="H7" s="28">
        <v>211.19</v>
      </c>
      <c r="I7" s="28">
        <v>334</v>
      </c>
      <c r="J7" s="28">
        <v>180</v>
      </c>
      <c r="K7" s="28">
        <v>217.97</v>
      </c>
      <c r="L7" s="28">
        <v>200.07</v>
      </c>
      <c r="M7" s="28">
        <v>153.09</v>
      </c>
      <c r="N7" s="28">
        <v>160</v>
      </c>
      <c r="O7" s="28">
        <v>152.22999999999999</v>
      </c>
      <c r="P7" s="28">
        <v>154.07</v>
      </c>
      <c r="Q7" s="28">
        <v>173.66</v>
      </c>
      <c r="R7" s="28">
        <v>277.88</v>
      </c>
      <c r="S7" s="28">
        <v>245</v>
      </c>
      <c r="T7" s="28">
        <v>319.93</v>
      </c>
      <c r="U7" s="28">
        <v>291.55</v>
      </c>
      <c r="V7" s="28">
        <v>300</v>
      </c>
      <c r="W7" s="28">
        <v>204.57</v>
      </c>
      <c r="X7" s="28">
        <v>180</v>
      </c>
      <c r="Y7" s="28">
        <v>189.89</v>
      </c>
      <c r="Z7" s="29"/>
      <c r="AA7" s="30">
        <f>IF(SUM(B7:Z7)&lt;&gt;0,AVERAGEIF(B7:Z7,"&lt;&gt;"""),"")</f>
        <v>189.62833333333336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2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10</v>
      </c>
      <c r="E14" s="57">
        <v>10</v>
      </c>
      <c r="F14" s="57">
        <v>9</v>
      </c>
      <c r="G14" s="57">
        <v>12</v>
      </c>
      <c r="H14" s="57">
        <v>0.29899999999999999</v>
      </c>
      <c r="I14" s="57">
        <v>0.62</v>
      </c>
      <c r="J14" s="57">
        <v>5.9390000000000001</v>
      </c>
      <c r="K14" s="57">
        <v>0.60199999999999998</v>
      </c>
      <c r="L14" s="57"/>
      <c r="M14" s="57"/>
      <c r="N14" s="57"/>
      <c r="O14" s="57"/>
      <c r="P14" s="57"/>
      <c r="Q14" s="57"/>
      <c r="R14" s="57"/>
      <c r="S14" s="57"/>
      <c r="T14" s="57"/>
      <c r="U14" s="57">
        <v>0.54600000000000004</v>
      </c>
      <c r="V14" s="57">
        <v>0.48099999999999998</v>
      </c>
      <c r="W14" s="57">
        <v>0.98899999999999999</v>
      </c>
      <c r="X14" s="57">
        <v>1.08</v>
      </c>
      <c r="Y14" s="57"/>
      <c r="Z14" s="58"/>
      <c r="AA14" s="59">
        <f t="shared" si="0"/>
        <v>65.555999999999997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10</v>
      </c>
      <c r="E16" s="62">
        <f t="shared" si="1"/>
        <v>10</v>
      </c>
      <c r="F16" s="62">
        <f t="shared" si="1"/>
        <v>9</v>
      </c>
      <c r="G16" s="62">
        <f t="shared" si="1"/>
        <v>12</v>
      </c>
      <c r="H16" s="62">
        <f t="shared" si="1"/>
        <v>0.29899999999999999</v>
      </c>
      <c r="I16" s="62">
        <f t="shared" si="1"/>
        <v>0.62</v>
      </c>
      <c r="J16" s="62">
        <f t="shared" si="1"/>
        <v>5.9390000000000001</v>
      </c>
      <c r="K16" s="62">
        <f t="shared" si="1"/>
        <v>2.6019999999999999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0.54600000000000004</v>
      </c>
      <c r="V16" s="62">
        <f t="shared" si="1"/>
        <v>0.48099999999999998</v>
      </c>
      <c r="W16" s="62">
        <f t="shared" si="1"/>
        <v>0.98899999999999999</v>
      </c>
      <c r="X16" s="62">
        <f t="shared" si="1"/>
        <v>1.08</v>
      </c>
      <c r="Y16" s="62">
        <f t="shared" si="1"/>
        <v>0</v>
      </c>
      <c r="Z16" s="63" t="str">
        <f t="shared" si="1"/>
        <v/>
      </c>
      <c r="AA16" s="64">
        <f>SUM(AA10:AA15)</f>
        <v>67.555999999999997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2.2999999999999998</v>
      </c>
      <c r="Z19" s="73"/>
      <c r="AA19" s="74">
        <f t="shared" ref="AA19:AA24" si="2">SUM(B19:Z19)</f>
        <v>36.799999999999997</v>
      </c>
    </row>
    <row r="20" spans="1:27" ht="24.95" customHeight="1" x14ac:dyDescent="0.2">
      <c r="A20" s="75" t="s">
        <v>15</v>
      </c>
      <c r="B20" s="76">
        <v>23.81</v>
      </c>
      <c r="C20" s="77">
        <v>28.666999999999998</v>
      </c>
      <c r="D20" s="77">
        <v>13.458</v>
      </c>
      <c r="E20" s="77">
        <v>13.48</v>
      </c>
      <c r="F20" s="77">
        <v>12.917999999999999</v>
      </c>
      <c r="G20" s="77">
        <v>23.065000000000001</v>
      </c>
      <c r="H20" s="77">
        <v>22.729000000000003</v>
      </c>
      <c r="I20" s="77">
        <v>26.396999999999998</v>
      </c>
      <c r="J20" s="77">
        <v>24.483999999999998</v>
      </c>
      <c r="K20" s="77">
        <v>72.504999999999995</v>
      </c>
      <c r="L20" s="77">
        <v>30.445</v>
      </c>
      <c r="M20" s="77">
        <v>22.652000000000001</v>
      </c>
      <c r="N20" s="77">
        <v>18.073999999999998</v>
      </c>
      <c r="O20" s="77">
        <v>23.51</v>
      </c>
      <c r="P20" s="77">
        <v>21.783000000000001</v>
      </c>
      <c r="Q20" s="77">
        <v>24.15</v>
      </c>
      <c r="R20" s="77">
        <v>47.685000000000002</v>
      </c>
      <c r="S20" s="77">
        <v>21.064</v>
      </c>
      <c r="T20" s="77">
        <v>19.948999999999998</v>
      </c>
      <c r="U20" s="77">
        <v>32.195999999999998</v>
      </c>
      <c r="V20" s="77">
        <v>13.487</v>
      </c>
      <c r="W20" s="77">
        <v>17.557000000000002</v>
      </c>
      <c r="X20" s="77">
        <v>19.141000000000002</v>
      </c>
      <c r="Y20" s="77">
        <v>33.499000000000002</v>
      </c>
      <c r="Z20" s="78"/>
      <c r="AA20" s="79">
        <f t="shared" si="2"/>
        <v>606.70500000000004</v>
      </c>
    </row>
    <row r="21" spans="1:27" ht="24.95" customHeight="1" x14ac:dyDescent="0.2">
      <c r="A21" s="75" t="s">
        <v>16</v>
      </c>
      <c r="B21" s="80">
        <v>13.421999999999999</v>
      </c>
      <c r="C21" s="81">
        <v>26.048000000000002</v>
      </c>
      <c r="D21" s="81">
        <v>19.048000000000002</v>
      </c>
      <c r="E21" s="81">
        <v>18.973999999999997</v>
      </c>
      <c r="F21" s="81">
        <v>13.192</v>
      </c>
      <c r="G21" s="81">
        <v>14.407000000000002</v>
      </c>
      <c r="H21" s="81">
        <v>16.882999999999999</v>
      </c>
      <c r="I21" s="81">
        <v>25.068000000000001</v>
      </c>
      <c r="J21" s="81">
        <v>19.242999999999999</v>
      </c>
      <c r="K21" s="81">
        <v>42.790999999999997</v>
      </c>
      <c r="L21" s="81">
        <v>21.22</v>
      </c>
      <c r="M21" s="81">
        <v>15.071</v>
      </c>
      <c r="N21" s="81">
        <v>7.92</v>
      </c>
      <c r="O21" s="81">
        <v>9.3969999999999985</v>
      </c>
      <c r="P21" s="81">
        <v>8.9160000000000004</v>
      </c>
      <c r="Q21" s="81">
        <v>9.6269999999999989</v>
      </c>
      <c r="R21" s="81">
        <v>29.015000000000001</v>
      </c>
      <c r="S21" s="81">
        <v>12.859</v>
      </c>
      <c r="T21" s="81">
        <v>12.817</v>
      </c>
      <c r="U21" s="81">
        <v>23.800999999999998</v>
      </c>
      <c r="V21" s="81">
        <v>12.199</v>
      </c>
      <c r="W21" s="81">
        <v>11.406000000000001</v>
      </c>
      <c r="X21" s="81">
        <v>29.917999999999999</v>
      </c>
      <c r="Y21" s="81">
        <v>14.042000000000002</v>
      </c>
      <c r="Z21" s="78"/>
      <c r="AA21" s="79">
        <f t="shared" si="2"/>
        <v>427.28399999999999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38.731999999999999</v>
      </c>
      <c r="C25" s="88">
        <f t="shared" si="3"/>
        <v>56.215000000000003</v>
      </c>
      <c r="D25" s="88">
        <f t="shared" si="3"/>
        <v>34.006</v>
      </c>
      <c r="E25" s="88">
        <f t="shared" si="3"/>
        <v>33.953999999999994</v>
      </c>
      <c r="F25" s="88">
        <f t="shared" si="3"/>
        <v>27.61</v>
      </c>
      <c r="G25" s="88">
        <f t="shared" si="3"/>
        <v>38.972000000000001</v>
      </c>
      <c r="H25" s="88">
        <f t="shared" si="3"/>
        <v>41.112000000000002</v>
      </c>
      <c r="I25" s="88">
        <f t="shared" si="3"/>
        <v>52.965000000000003</v>
      </c>
      <c r="J25" s="88">
        <f t="shared" si="3"/>
        <v>45.226999999999997</v>
      </c>
      <c r="K25" s="88">
        <f t="shared" si="3"/>
        <v>116.79599999999999</v>
      </c>
      <c r="L25" s="88">
        <f t="shared" si="3"/>
        <v>53.164999999999999</v>
      </c>
      <c r="M25" s="88">
        <f t="shared" si="3"/>
        <v>39.222999999999999</v>
      </c>
      <c r="N25" s="88">
        <f t="shared" si="3"/>
        <v>27.494</v>
      </c>
      <c r="O25" s="88">
        <f t="shared" si="3"/>
        <v>34.406999999999996</v>
      </c>
      <c r="P25" s="88">
        <f t="shared" si="3"/>
        <v>32.198999999999998</v>
      </c>
      <c r="Q25" s="88">
        <f t="shared" si="3"/>
        <v>35.277000000000001</v>
      </c>
      <c r="R25" s="88">
        <f t="shared" si="3"/>
        <v>78.2</v>
      </c>
      <c r="S25" s="88">
        <f t="shared" si="3"/>
        <v>35.423000000000002</v>
      </c>
      <c r="T25" s="88">
        <f t="shared" si="3"/>
        <v>34.265999999999998</v>
      </c>
      <c r="U25" s="88">
        <f t="shared" si="3"/>
        <v>57.497</v>
      </c>
      <c r="V25" s="88">
        <f t="shared" si="3"/>
        <v>27.186</v>
      </c>
      <c r="W25" s="88">
        <f t="shared" si="3"/>
        <v>30.463000000000001</v>
      </c>
      <c r="X25" s="88">
        <f t="shared" si="3"/>
        <v>50.558999999999997</v>
      </c>
      <c r="Y25" s="88">
        <f t="shared" si="3"/>
        <v>49.841000000000001</v>
      </c>
      <c r="Z25" s="89">
        <f t="shared" si="3"/>
        <v>0</v>
      </c>
      <c r="AA25" s="90">
        <f t="shared" si="3"/>
        <v>1070.789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45.731999999999999</v>
      </c>
      <c r="C29" s="77">
        <v>63.215000000000003</v>
      </c>
      <c r="D29" s="77">
        <v>44.006</v>
      </c>
      <c r="E29" s="77">
        <v>43.954000000000001</v>
      </c>
      <c r="F29" s="77">
        <v>36.61</v>
      </c>
      <c r="G29" s="77">
        <v>50.972000000000001</v>
      </c>
      <c r="H29" s="77">
        <v>41.411000000000001</v>
      </c>
      <c r="I29" s="77">
        <v>53.585000000000001</v>
      </c>
      <c r="J29" s="77">
        <v>51.165999999999997</v>
      </c>
      <c r="K29" s="77">
        <v>119.398</v>
      </c>
      <c r="L29" s="77">
        <v>53.164999999999999</v>
      </c>
      <c r="M29" s="77">
        <v>39.222999999999999</v>
      </c>
      <c r="N29" s="77">
        <v>27.494</v>
      </c>
      <c r="O29" s="77">
        <v>34.406999999999996</v>
      </c>
      <c r="P29" s="77">
        <v>32.198999999999998</v>
      </c>
      <c r="Q29" s="77">
        <v>35.277000000000001</v>
      </c>
      <c r="R29" s="77">
        <v>78.2</v>
      </c>
      <c r="S29" s="77">
        <v>35.423000000000002</v>
      </c>
      <c r="T29" s="77">
        <v>34.265999999999998</v>
      </c>
      <c r="U29" s="77">
        <v>58.042999999999999</v>
      </c>
      <c r="V29" s="77">
        <v>27.667000000000002</v>
      </c>
      <c r="W29" s="77">
        <v>31.452000000000002</v>
      </c>
      <c r="X29" s="77">
        <v>51.639000000000003</v>
      </c>
      <c r="Y29" s="77">
        <v>49.841000000000001</v>
      </c>
      <c r="Z29" s="78"/>
      <c r="AA29" s="79">
        <f>SUM(B29:Z29)</f>
        <v>1138.3449999999998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45.731999999999999</v>
      </c>
      <c r="C31" s="62">
        <f t="shared" si="4"/>
        <v>63.215000000000003</v>
      </c>
      <c r="D31" s="62">
        <f t="shared" si="4"/>
        <v>44.006</v>
      </c>
      <c r="E31" s="62">
        <f t="shared" si="4"/>
        <v>43.954000000000001</v>
      </c>
      <c r="F31" s="62">
        <f t="shared" si="4"/>
        <v>36.61</v>
      </c>
      <c r="G31" s="62">
        <f t="shared" si="4"/>
        <v>50.972000000000001</v>
      </c>
      <c r="H31" s="62">
        <f t="shared" si="4"/>
        <v>41.411000000000001</v>
      </c>
      <c r="I31" s="62">
        <f t="shared" si="4"/>
        <v>53.585000000000001</v>
      </c>
      <c r="J31" s="62">
        <f t="shared" si="4"/>
        <v>51.165999999999997</v>
      </c>
      <c r="K31" s="62">
        <f t="shared" si="4"/>
        <v>119.398</v>
      </c>
      <c r="L31" s="62">
        <f t="shared" si="4"/>
        <v>53.164999999999999</v>
      </c>
      <c r="M31" s="62">
        <f t="shared" si="4"/>
        <v>39.222999999999999</v>
      </c>
      <c r="N31" s="62">
        <f t="shared" si="4"/>
        <v>27.494</v>
      </c>
      <c r="O31" s="62">
        <f t="shared" si="4"/>
        <v>34.406999999999996</v>
      </c>
      <c r="P31" s="62">
        <f t="shared" si="4"/>
        <v>32.198999999999998</v>
      </c>
      <c r="Q31" s="62">
        <f t="shared" si="4"/>
        <v>35.277000000000001</v>
      </c>
      <c r="R31" s="62">
        <f t="shared" si="4"/>
        <v>78.2</v>
      </c>
      <c r="S31" s="62">
        <f t="shared" si="4"/>
        <v>35.423000000000002</v>
      </c>
      <c r="T31" s="62">
        <f t="shared" si="4"/>
        <v>34.265999999999998</v>
      </c>
      <c r="U31" s="62">
        <f t="shared" si="4"/>
        <v>58.042999999999999</v>
      </c>
      <c r="V31" s="62">
        <f t="shared" si="4"/>
        <v>27.667000000000002</v>
      </c>
      <c r="W31" s="62">
        <f t="shared" si="4"/>
        <v>31.452000000000002</v>
      </c>
      <c r="X31" s="62">
        <f t="shared" si="4"/>
        <v>51.639000000000003</v>
      </c>
      <c r="Y31" s="62">
        <f t="shared" si="4"/>
        <v>49.841000000000001</v>
      </c>
      <c r="Z31" s="63">
        <f t="shared" si="4"/>
        <v>0</v>
      </c>
      <c r="AA31" s="64">
        <f t="shared" si="4"/>
        <v>1138.3449999999998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20.2</v>
      </c>
      <c r="C38" s="99">
        <v>3.1</v>
      </c>
      <c r="D38" s="99">
        <v>2.2000000000000002</v>
      </c>
      <c r="E38" s="99">
        <v>2</v>
      </c>
      <c r="F38" s="99">
        <v>0.9</v>
      </c>
      <c r="G38" s="99">
        <v>2.2000000000000002</v>
      </c>
      <c r="H38" s="99">
        <v>59.3</v>
      </c>
      <c r="I38" s="99">
        <v>42.7</v>
      </c>
      <c r="J38" s="99"/>
      <c r="K38" s="99">
        <v>5.7</v>
      </c>
      <c r="L38" s="99">
        <v>80.3</v>
      </c>
      <c r="M38" s="99">
        <v>84.7</v>
      </c>
      <c r="N38" s="99">
        <v>27.1</v>
      </c>
      <c r="O38" s="99">
        <v>19</v>
      </c>
      <c r="P38" s="99">
        <v>24.2</v>
      </c>
      <c r="Q38" s="99">
        <v>22.4</v>
      </c>
      <c r="R38" s="99"/>
      <c r="S38" s="99">
        <v>36.1</v>
      </c>
      <c r="T38" s="99">
        <v>136.5</v>
      </c>
      <c r="U38" s="99">
        <v>69.5</v>
      </c>
      <c r="V38" s="99">
        <v>172</v>
      </c>
      <c r="W38" s="99">
        <v>105.6</v>
      </c>
      <c r="X38" s="99"/>
      <c r="Y38" s="99"/>
      <c r="Z38" s="100"/>
      <c r="AA38" s="79">
        <f t="shared" si="5"/>
        <v>915.69999999999993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20.2</v>
      </c>
      <c r="C39" s="88">
        <f t="shared" si="6"/>
        <v>3.1</v>
      </c>
      <c r="D39" s="88">
        <f t="shared" si="6"/>
        <v>2.2000000000000002</v>
      </c>
      <c r="E39" s="88">
        <f t="shared" si="6"/>
        <v>2</v>
      </c>
      <c r="F39" s="88">
        <f t="shared" si="6"/>
        <v>0.9</v>
      </c>
      <c r="G39" s="88">
        <f t="shared" si="6"/>
        <v>2.2000000000000002</v>
      </c>
      <c r="H39" s="88">
        <f t="shared" si="6"/>
        <v>59.3</v>
      </c>
      <c r="I39" s="88">
        <f t="shared" si="6"/>
        <v>42.7</v>
      </c>
      <c r="J39" s="88">
        <f t="shared" si="6"/>
        <v>0</v>
      </c>
      <c r="K39" s="88">
        <f t="shared" si="6"/>
        <v>5.7</v>
      </c>
      <c r="L39" s="88">
        <f t="shared" si="6"/>
        <v>80.3</v>
      </c>
      <c r="M39" s="88">
        <f t="shared" si="6"/>
        <v>84.7</v>
      </c>
      <c r="N39" s="88">
        <f t="shared" si="6"/>
        <v>27.1</v>
      </c>
      <c r="O39" s="88">
        <f t="shared" si="6"/>
        <v>19</v>
      </c>
      <c r="P39" s="88">
        <f t="shared" si="6"/>
        <v>24.2</v>
      </c>
      <c r="Q39" s="88">
        <f t="shared" si="6"/>
        <v>22.4</v>
      </c>
      <c r="R39" s="88">
        <f t="shared" si="6"/>
        <v>0</v>
      </c>
      <c r="S39" s="88">
        <f t="shared" si="6"/>
        <v>36.1</v>
      </c>
      <c r="T39" s="88">
        <f t="shared" si="6"/>
        <v>136.5</v>
      </c>
      <c r="U39" s="88">
        <f t="shared" si="6"/>
        <v>69.5</v>
      </c>
      <c r="V39" s="88">
        <f t="shared" si="6"/>
        <v>172</v>
      </c>
      <c r="W39" s="88">
        <f t="shared" si="6"/>
        <v>105.6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915.69999999999993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20.2</v>
      </c>
      <c r="C46" s="99">
        <v>3.1</v>
      </c>
      <c r="D46" s="99">
        <v>2.2000000000000002</v>
      </c>
      <c r="E46" s="99">
        <v>2</v>
      </c>
      <c r="F46" s="99">
        <v>0.9</v>
      </c>
      <c r="G46" s="99">
        <v>2.2000000000000002</v>
      </c>
      <c r="H46" s="99">
        <v>59.3</v>
      </c>
      <c r="I46" s="99">
        <v>42.7</v>
      </c>
      <c r="J46" s="99"/>
      <c r="K46" s="99">
        <v>5.7</v>
      </c>
      <c r="L46" s="99">
        <v>80.3</v>
      </c>
      <c r="M46" s="99">
        <v>84.7</v>
      </c>
      <c r="N46" s="99">
        <v>27.1</v>
      </c>
      <c r="O46" s="99">
        <v>19</v>
      </c>
      <c r="P46" s="99">
        <v>24.2</v>
      </c>
      <c r="Q46" s="99">
        <v>22.4</v>
      </c>
      <c r="R46" s="99"/>
      <c r="S46" s="99">
        <v>36.1</v>
      </c>
      <c r="T46" s="99">
        <v>136.5</v>
      </c>
      <c r="U46" s="99">
        <v>69.5</v>
      </c>
      <c r="V46" s="99">
        <v>172</v>
      </c>
      <c r="W46" s="99">
        <v>105.6</v>
      </c>
      <c r="X46" s="99"/>
      <c r="Y46" s="99"/>
      <c r="Z46" s="100"/>
      <c r="AA46" s="79">
        <f t="shared" si="7"/>
        <v>915.69999999999993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20.2</v>
      </c>
      <c r="C48" s="88">
        <f t="shared" ref="C48:Z48" si="8">SUM(C42:C47)</f>
        <v>3.1</v>
      </c>
      <c r="D48" s="88">
        <f t="shared" si="8"/>
        <v>2.2000000000000002</v>
      </c>
      <c r="E48" s="88">
        <f t="shared" si="8"/>
        <v>2</v>
      </c>
      <c r="F48" s="88">
        <f t="shared" si="8"/>
        <v>0.9</v>
      </c>
      <c r="G48" s="88">
        <f t="shared" si="8"/>
        <v>2.2000000000000002</v>
      </c>
      <c r="H48" s="88">
        <f t="shared" si="8"/>
        <v>59.3</v>
      </c>
      <c r="I48" s="88">
        <f t="shared" si="8"/>
        <v>42.7</v>
      </c>
      <c r="J48" s="88">
        <f t="shared" si="8"/>
        <v>0</v>
      </c>
      <c r="K48" s="88">
        <f t="shared" si="8"/>
        <v>5.7</v>
      </c>
      <c r="L48" s="88">
        <f t="shared" si="8"/>
        <v>80.3</v>
      </c>
      <c r="M48" s="88">
        <f t="shared" si="8"/>
        <v>84.7</v>
      </c>
      <c r="N48" s="88">
        <f t="shared" si="8"/>
        <v>27.1</v>
      </c>
      <c r="O48" s="88">
        <f t="shared" si="8"/>
        <v>19</v>
      </c>
      <c r="P48" s="88">
        <f t="shared" si="8"/>
        <v>24.2</v>
      </c>
      <c r="Q48" s="88">
        <f t="shared" si="8"/>
        <v>22.4</v>
      </c>
      <c r="R48" s="88">
        <f t="shared" si="8"/>
        <v>0</v>
      </c>
      <c r="S48" s="88">
        <f t="shared" si="8"/>
        <v>36.1</v>
      </c>
      <c r="T48" s="88">
        <f t="shared" si="8"/>
        <v>136.5</v>
      </c>
      <c r="U48" s="88">
        <f t="shared" si="8"/>
        <v>69.5</v>
      </c>
      <c r="V48" s="88">
        <f t="shared" si="8"/>
        <v>172</v>
      </c>
      <c r="W48" s="88">
        <f t="shared" si="8"/>
        <v>105.6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915.69999999999993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65.932000000000002</v>
      </c>
      <c r="C51" s="88">
        <f t="shared" si="10"/>
        <v>66.314999999999998</v>
      </c>
      <c r="D51" s="88">
        <f t="shared" si="10"/>
        <v>46.206000000000003</v>
      </c>
      <c r="E51" s="88">
        <f t="shared" si="10"/>
        <v>45.953999999999994</v>
      </c>
      <c r="F51" s="88">
        <f t="shared" si="10"/>
        <v>37.51</v>
      </c>
      <c r="G51" s="88">
        <f t="shared" si="10"/>
        <v>53.172000000000004</v>
      </c>
      <c r="H51" s="88">
        <f t="shared" si="10"/>
        <v>100.711</v>
      </c>
      <c r="I51" s="88">
        <f t="shared" si="10"/>
        <v>96.284999999999997</v>
      </c>
      <c r="J51" s="88">
        <f t="shared" si="10"/>
        <v>51.165999999999997</v>
      </c>
      <c r="K51" s="88">
        <f t="shared" si="10"/>
        <v>125.098</v>
      </c>
      <c r="L51" s="88">
        <f t="shared" si="10"/>
        <v>133.465</v>
      </c>
      <c r="M51" s="88">
        <f t="shared" si="10"/>
        <v>123.923</v>
      </c>
      <c r="N51" s="88">
        <f t="shared" si="10"/>
        <v>54.594000000000001</v>
      </c>
      <c r="O51" s="88">
        <f t="shared" si="10"/>
        <v>53.406999999999996</v>
      </c>
      <c r="P51" s="88">
        <f t="shared" si="10"/>
        <v>56.399000000000001</v>
      </c>
      <c r="Q51" s="88">
        <f t="shared" si="10"/>
        <v>57.677</v>
      </c>
      <c r="R51" s="88">
        <f t="shared" si="10"/>
        <v>78.2</v>
      </c>
      <c r="S51" s="88">
        <f t="shared" si="10"/>
        <v>71.522999999999996</v>
      </c>
      <c r="T51" s="88">
        <f t="shared" si="10"/>
        <v>170.76599999999999</v>
      </c>
      <c r="U51" s="88">
        <f t="shared" si="10"/>
        <v>127.54300000000001</v>
      </c>
      <c r="V51" s="88">
        <f t="shared" si="10"/>
        <v>199.667</v>
      </c>
      <c r="W51" s="88">
        <f t="shared" si="10"/>
        <v>137.05199999999999</v>
      </c>
      <c r="X51" s="88">
        <f t="shared" si="10"/>
        <v>51.638999999999996</v>
      </c>
      <c r="Y51" s="88">
        <f t="shared" si="10"/>
        <v>49.841000000000001</v>
      </c>
      <c r="Z51" s="89">
        <f t="shared" si="10"/>
        <v>0</v>
      </c>
      <c r="AA51" s="105">
        <f>SUM(B51:Z51)</f>
        <v>2054.0449999999996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20.2</v>
      </c>
      <c r="C4" s="18">
        <v>3.1</v>
      </c>
      <c r="D4" s="18">
        <v>2.2000000000000002</v>
      </c>
      <c r="E4" s="18">
        <v>2</v>
      </c>
      <c r="F4" s="18">
        <v>0.9</v>
      </c>
      <c r="G4" s="18">
        <v>2.2000000000000002</v>
      </c>
      <c r="H4" s="18">
        <v>59.3</v>
      </c>
      <c r="I4" s="18">
        <v>42.7</v>
      </c>
      <c r="J4" s="18"/>
      <c r="K4" s="18">
        <v>5.7</v>
      </c>
      <c r="L4" s="18">
        <v>80.3</v>
      </c>
      <c r="M4" s="18">
        <v>84.7</v>
      </c>
      <c r="N4" s="18">
        <v>27.1</v>
      </c>
      <c r="O4" s="18">
        <v>19</v>
      </c>
      <c r="P4" s="18">
        <v>24.2</v>
      </c>
      <c r="Q4" s="18">
        <v>22.4</v>
      </c>
      <c r="R4" s="18"/>
      <c r="S4" s="18">
        <v>36.1</v>
      </c>
      <c r="T4" s="18">
        <v>136.5</v>
      </c>
      <c r="U4" s="18">
        <v>69.5</v>
      </c>
      <c r="V4" s="18">
        <v>172</v>
      </c>
      <c r="W4" s="18">
        <v>105.6</v>
      </c>
      <c r="X4" s="18"/>
      <c r="Y4" s="18"/>
      <c r="Z4" s="19"/>
      <c r="AA4" s="112">
        <f>SUM(B4:Z4)</f>
        <v>915.69999999999993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99.15</v>
      </c>
      <c r="C7" s="118">
        <v>95</v>
      </c>
      <c r="D7" s="118">
        <v>98.25</v>
      </c>
      <c r="E7" s="118">
        <v>97.97</v>
      </c>
      <c r="F7" s="118">
        <v>105.25</v>
      </c>
      <c r="G7" s="118">
        <v>110.36</v>
      </c>
      <c r="H7" s="118">
        <v>211.19</v>
      </c>
      <c r="I7" s="118">
        <v>334</v>
      </c>
      <c r="J7" s="118">
        <v>180</v>
      </c>
      <c r="K7" s="118">
        <v>217.97</v>
      </c>
      <c r="L7" s="118">
        <v>200.07</v>
      </c>
      <c r="M7" s="118">
        <v>153.09</v>
      </c>
      <c r="N7" s="118">
        <v>160</v>
      </c>
      <c r="O7" s="118">
        <v>152.22999999999999</v>
      </c>
      <c r="P7" s="118">
        <v>154.07</v>
      </c>
      <c r="Q7" s="118">
        <v>173.66</v>
      </c>
      <c r="R7" s="118">
        <v>277.88</v>
      </c>
      <c r="S7" s="118">
        <v>245</v>
      </c>
      <c r="T7" s="118">
        <v>319.93</v>
      </c>
      <c r="U7" s="118">
        <v>291.55</v>
      </c>
      <c r="V7" s="118">
        <v>300</v>
      </c>
      <c r="W7" s="118">
        <v>204.57</v>
      </c>
      <c r="X7" s="118">
        <v>180</v>
      </c>
      <c r="Y7" s="118">
        <v>189.89</v>
      </c>
      <c r="Z7" s="119"/>
      <c r="AA7" s="120">
        <f>IF(SUM(B7:Z7)&lt;&gt;0,AVERAGEIF(B7:Z7,"&lt;&gt;"""),"")</f>
        <v>189.62833333333336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20.2</v>
      </c>
      <c r="C23" s="134">
        <v>3.1</v>
      </c>
      <c r="D23" s="134">
        <v>2.2000000000000002</v>
      </c>
      <c r="E23" s="134">
        <v>2</v>
      </c>
      <c r="F23" s="134">
        <v>0.9</v>
      </c>
      <c r="G23" s="134">
        <v>2.2000000000000002</v>
      </c>
      <c r="H23" s="134">
        <v>59.3</v>
      </c>
      <c r="I23" s="134">
        <v>42.7</v>
      </c>
      <c r="J23" s="134"/>
      <c r="K23" s="134">
        <v>5.7</v>
      </c>
      <c r="L23" s="134">
        <v>80.3</v>
      </c>
      <c r="M23" s="134">
        <v>84.7</v>
      </c>
      <c r="N23" s="134">
        <v>27.1</v>
      </c>
      <c r="O23" s="134">
        <v>19</v>
      </c>
      <c r="P23" s="134">
        <v>24.2</v>
      </c>
      <c r="Q23" s="134">
        <v>22.4</v>
      </c>
      <c r="R23" s="134"/>
      <c r="S23" s="134">
        <v>36.1</v>
      </c>
      <c r="T23" s="134">
        <v>136.5</v>
      </c>
      <c r="U23" s="134">
        <v>69.5</v>
      </c>
      <c r="V23" s="134">
        <v>172</v>
      </c>
      <c r="W23" s="134">
        <v>105.6</v>
      </c>
      <c r="X23" s="134"/>
      <c r="Y23" s="134"/>
      <c r="Z23" s="132"/>
      <c r="AA23" s="133">
        <f t="shared" si="2"/>
        <v>915.69999999999993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20.2</v>
      </c>
      <c r="C24" s="136">
        <f t="shared" si="3"/>
        <v>3.1</v>
      </c>
      <c r="D24" s="136">
        <f t="shared" si="3"/>
        <v>2.2000000000000002</v>
      </c>
      <c r="E24" s="136">
        <f t="shared" si="3"/>
        <v>2</v>
      </c>
      <c r="F24" s="136">
        <f t="shared" si="3"/>
        <v>0.9</v>
      </c>
      <c r="G24" s="136">
        <f t="shared" si="3"/>
        <v>2.2000000000000002</v>
      </c>
      <c r="H24" s="136">
        <f t="shared" si="3"/>
        <v>59.3</v>
      </c>
      <c r="I24" s="136">
        <f t="shared" si="3"/>
        <v>42.7</v>
      </c>
      <c r="J24" s="136">
        <f t="shared" si="3"/>
        <v>0</v>
      </c>
      <c r="K24" s="136">
        <f t="shared" si="3"/>
        <v>5.7</v>
      </c>
      <c r="L24" s="136">
        <f t="shared" si="3"/>
        <v>80.3</v>
      </c>
      <c r="M24" s="136">
        <f t="shared" si="3"/>
        <v>84.7</v>
      </c>
      <c r="N24" s="136">
        <f t="shared" si="3"/>
        <v>27.1</v>
      </c>
      <c r="O24" s="136">
        <f t="shared" si="3"/>
        <v>19</v>
      </c>
      <c r="P24" s="136">
        <f t="shared" si="3"/>
        <v>24.2</v>
      </c>
      <c r="Q24" s="136">
        <f t="shared" si="3"/>
        <v>22.4</v>
      </c>
      <c r="R24" s="136">
        <f t="shared" si="3"/>
        <v>0</v>
      </c>
      <c r="S24" s="136">
        <f t="shared" si="3"/>
        <v>36.1</v>
      </c>
      <c r="T24" s="136">
        <f t="shared" si="3"/>
        <v>136.5</v>
      </c>
      <c r="U24" s="136">
        <f t="shared" si="3"/>
        <v>69.5</v>
      </c>
      <c r="V24" s="136">
        <f t="shared" si="3"/>
        <v>172</v>
      </c>
      <c r="W24" s="136">
        <f t="shared" si="3"/>
        <v>105.6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915.69999999999993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2022-10-17T20:19:59Z</dcterms:created>
  <dcterms:modified xsi:type="dcterms:W3CDTF">2022-10-17T20:20:00Z</dcterms:modified>
</cp:coreProperties>
</file>