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<sst xmlns="http://schemas.openxmlformats.org/spreadsheetml/2006/main" count="117" uniqueCount="53">
  <si>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16/10/2022 23:25:22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</si>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</sst>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10</c:v>
                </c:pt>
                <c:pt idx="7">
                  <c:v>10</c:v>
                </c:pt>
                <c:pt idx="8">
                  <c:v>3.92</c:v>
                </c:pt>
                <c:pt idx="15">
                  <c:v>10</c:v>
                </c:pt>
                <c:pt idx="16">
                  <c:v>10</c:v>
                </c:pt>
                <c:pt idx="17">
                  <c:v>20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140.321</c:v>
                </c:pt>
                <c:pt idx="17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54.238</c:v>
                </c:pt>
                <c:pt idx="1">
                  <c:v>61.990000000000009</c:v>
                </c:pt>
                <c:pt idx="2">
                  <c:v>45.039000000000001</c:v>
                </c:pt>
                <c:pt idx="3">
                  <c:v>37.177</c:v>
                </c:pt>
                <c:pt idx="4">
                  <c:v>28.487000000000002</c:v>
                </c:pt>
                <c:pt idx="5">
                  <c:v>112.342</c:v>
                </c:pt>
                <c:pt idx="6">
                  <c:v>107.05600000000001</c:v>
                </c:pt>
                <c:pt idx="7">
                  <c:v>125.84700000000001</c:v>
                </c:pt>
                <c:pt idx="8">
                  <c:v>39.867999999999995</c:v>
                </c:pt>
                <c:pt idx="9">
                  <c:v>113.848</c:v>
                </c:pt>
                <c:pt idx="10">
                  <c:v>37.564</c:v>
                </c:pt>
                <c:pt idx="11">
                  <c:v>43.230000000000004</c:v>
                </c:pt>
                <c:pt idx="12">
                  <c:v>86.649999999999991</c:v>
                </c:pt>
                <c:pt idx="13">
                  <c:v>65.308999999999997</c:v>
                </c:pt>
                <c:pt idx="14">
                  <c:v>70.328999999999994</c:v>
                </c:pt>
                <c:pt idx="15">
                  <c:v>98.710000000000008</c:v>
                </c:pt>
                <c:pt idx="16">
                  <c:v>102.35299999999998</c:v>
                </c:pt>
                <c:pt idx="17">
                  <c:v>101.73100000000001</c:v>
                </c:pt>
                <c:pt idx="18">
                  <c:v>96.884</c:v>
                </c:pt>
                <c:pt idx="19">
                  <c:v>102.21899999999999</c:v>
                </c:pt>
                <c:pt idx="20">
                  <c:v>111.357</c:v>
                </c:pt>
                <c:pt idx="21">
                  <c:v>94.442000000000007</c:v>
                </c:pt>
                <c:pt idx="22">
                  <c:v>92.177999999999997</c:v>
                </c:pt>
                <c:pt idx="23">
                  <c:v>80.561999999999998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145</c:v>
                </c:pt>
                <c:pt idx="19">
                  <c:v>136</c:v>
                </c:pt>
                <c:pt idx="20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933016"/>
        <c:axId val="355933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60.079000000000001</c:v>
                </c:pt>
                <c:pt idx="1">
                  <c:v>61.990000000000009</c:v>
                </c:pt>
                <c:pt idx="2">
                  <c:v>50.542999999999992</c:v>
                </c:pt>
                <c:pt idx="3">
                  <c:v>42.856999999999999</c:v>
                </c:pt>
                <c:pt idx="4">
                  <c:v>34.79</c:v>
                </c:pt>
                <c:pt idx="5">
                  <c:v>259.73499999999996</c:v>
                </c:pt>
                <c:pt idx="6">
                  <c:v>125.261</c:v>
                </c:pt>
                <c:pt idx="7">
                  <c:v>145.614</c:v>
                </c:pt>
                <c:pt idx="8">
                  <c:v>43.788000000000004</c:v>
                </c:pt>
                <c:pt idx="9">
                  <c:v>113.848</c:v>
                </c:pt>
                <c:pt idx="10">
                  <c:v>37.564</c:v>
                </c:pt>
                <c:pt idx="11">
                  <c:v>43.23</c:v>
                </c:pt>
                <c:pt idx="12">
                  <c:v>87.205000000000013</c:v>
                </c:pt>
                <c:pt idx="13">
                  <c:v>66.137</c:v>
                </c:pt>
                <c:pt idx="14">
                  <c:v>70.328999999999994</c:v>
                </c:pt>
                <c:pt idx="15">
                  <c:v>108.675</c:v>
                </c:pt>
                <c:pt idx="16">
                  <c:v>139.376</c:v>
                </c:pt>
                <c:pt idx="17">
                  <c:v>151.732</c:v>
                </c:pt>
                <c:pt idx="18">
                  <c:v>251.86600000000001</c:v>
                </c:pt>
                <c:pt idx="19">
                  <c:v>248.17300000000003</c:v>
                </c:pt>
                <c:pt idx="20">
                  <c:v>157.36500000000001</c:v>
                </c:pt>
                <c:pt idx="21">
                  <c:v>104.465</c:v>
                </c:pt>
                <c:pt idx="22">
                  <c:v>102.152</c:v>
                </c:pt>
                <c:pt idx="23">
                  <c:v>80.536000000000001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933016"/>
        <c:axId val="355933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95.2</c:v>
                </c:pt>
                <c:pt idx="1">
                  <c:v>80.09</c:v>
                </c:pt>
                <c:pt idx="2">
                  <c:v>73.959999999999994</c:v>
                </c:pt>
                <c:pt idx="3">
                  <c:v>66.459999999999994</c:v>
                </c:pt>
                <c:pt idx="4">
                  <c:v>69.03</c:v>
                </c:pt>
                <c:pt idx="5">
                  <c:v>135.29</c:v>
                </c:pt>
                <c:pt idx="6">
                  <c:v>219.76</c:v>
                </c:pt>
                <c:pt idx="7">
                  <c:v>360</c:v>
                </c:pt>
                <c:pt idx="8">
                  <c:v>146.47999999999999</c:v>
                </c:pt>
                <c:pt idx="9">
                  <c:v>168</c:v>
                </c:pt>
                <c:pt idx="10">
                  <c:v>85</c:v>
                </c:pt>
                <c:pt idx="11">
                  <c:v>85</c:v>
                </c:pt>
                <c:pt idx="12">
                  <c:v>89.18</c:v>
                </c:pt>
                <c:pt idx="13">
                  <c:v>93.32</c:v>
                </c:pt>
                <c:pt idx="14">
                  <c:v>97.56</c:v>
                </c:pt>
                <c:pt idx="15">
                  <c:v>180.69</c:v>
                </c:pt>
                <c:pt idx="16">
                  <c:v>224.77</c:v>
                </c:pt>
                <c:pt idx="17">
                  <c:v>256.02999999999997</c:v>
                </c:pt>
                <c:pt idx="18">
                  <c:v>362</c:v>
                </c:pt>
                <c:pt idx="19">
                  <c:v>350</c:v>
                </c:pt>
                <c:pt idx="20">
                  <c:v>365</c:v>
                </c:pt>
                <c:pt idx="21">
                  <c:v>196.88</c:v>
                </c:pt>
                <c:pt idx="22">
                  <c:v>180</c:v>
                </c:pt>
                <c:pt idx="23">
                  <c:v>170.74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934192"/>
        <c:axId val="355933800"/>
      </c:lineChart>
      <c:catAx>
        <c:axId val="355933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33408"/>
        <c:crosses val="autoZero"/>
        <c:auto val="1"/>
        <c:lblAlgn val="ctr"/>
        <c:lblOffset val="100"/>
        <c:noMultiLvlLbl val="0"/>
      </c:catAx>
      <c:valAx>
        <c:axId val="3559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33016"/>
        <c:crosses val="autoZero"/>
        <c:crossBetween val="between"/>
      </c:valAx>
      <c:valAx>
        <c:axId val="355933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34192"/>
        <c:crosses val="max"/>
        <c:crossBetween val="between"/>
      </c:valAx>
      <c:catAx>
        <c:axId val="355934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933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60.079000000000008</v>
      </c>
      <c r="C4" s="18">
        <v>61.990000000000009</v>
      </c>
      <c r="D4" s="18">
        <v>50.542999999999992</v>
      </c>
      <c r="E4" s="18">
        <v>42.856999999999999</v>
      </c>
      <c r="F4" s="18">
        <v>34.789999999999992</v>
      </c>
      <c r="G4" s="18">
        <v>259.73499999999996</v>
      </c>
      <c r="H4" s="18">
        <v>125.25</v>
      </c>
      <c r="I4" s="18">
        <v>145.631</v>
      </c>
      <c r="J4" s="18">
        <v>43.787999999999997</v>
      </c>
      <c r="K4" s="18">
        <v>113.848</v>
      </c>
      <c r="L4" s="18">
        <v>37.564</v>
      </c>
      <c r="M4" s="18">
        <v>43.230000000000004</v>
      </c>
      <c r="N4" s="18">
        <v>87.204999999999998</v>
      </c>
      <c r="O4" s="18">
        <v>66.137</v>
      </c>
      <c r="P4" s="18">
        <v>70.328999999999994</v>
      </c>
      <c r="Q4" s="18">
        <v>108.71000000000001</v>
      </c>
      <c r="R4" s="18">
        <v>139.35299999999998</v>
      </c>
      <c r="S4" s="18">
        <v>151.73099999999999</v>
      </c>
      <c r="T4" s="18">
        <v>251.88400000000001</v>
      </c>
      <c r="U4" s="18">
        <v>248.21899999999999</v>
      </c>
      <c r="V4" s="18">
        <v>157.357</v>
      </c>
      <c r="W4" s="18">
        <v>104.44200000000001</v>
      </c>
      <c r="X4" s="18">
        <v>102.178</v>
      </c>
      <c r="Y4" s="18">
        <v>80.561999999999998</v>
      </c>
      <c r="Z4" s="19"/>
      <c r="AA4" s="20">
        <f>SUM(B4:Z4)</f>
        <v>2587.4119999999994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</v>
      </c>
      <c r="C7" s="28">
        <v>80.09</v>
      </c>
      <c r="D7" s="28">
        <v>73.959999999999994</v>
      </c>
      <c r="E7" s="28">
        <v>66.459999999999994</v>
      </c>
      <c r="F7" s="28">
        <v>69.03</v>
      </c>
      <c r="G7" s="28">
        <v>135.29</v>
      </c>
      <c r="H7" s="28">
        <v>219.76</v>
      </c>
      <c r="I7" s="28">
        <v>360</v>
      </c>
      <c r="J7" s="28">
        <v>146.47999999999999</v>
      </c>
      <c r="K7" s="28">
        <v>168</v>
      </c>
      <c r="L7" s="28">
        <v>85</v>
      </c>
      <c r="M7" s="28">
        <v>85</v>
      </c>
      <c r="N7" s="28">
        <v>89.18</v>
      </c>
      <c r="O7" s="28">
        <v>93.32</v>
      </c>
      <c r="P7" s="28">
        <v>97.56</v>
      </c>
      <c r="Q7" s="28">
        <v>180.69</v>
      </c>
      <c r="R7" s="28">
        <v>224.77</v>
      </c>
      <c r="S7" s="28">
        <v>256.02999999999997</v>
      </c>
      <c r="T7" s="28">
        <v>362</v>
      </c>
      <c r="U7" s="28">
        <v>350</v>
      </c>
      <c r="V7" s="28">
        <v>365</v>
      </c>
      <c r="W7" s="28">
        <v>196.88</v>
      </c>
      <c r="X7" s="28">
        <v>180</v>
      </c>
      <c r="Y7" s="28">
        <v>170.74</v>
      </c>
      <c r="Z7" s="29"/>
      <c r="AA7" s="30">
        <f>IF(SUM(B7:Z7)&lt;&gt;0,AVERAGEIF(B7:Z7,"&lt;&gt;"""),"")</f>
        <v>172.93499999999997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10</v>
      </c>
      <c r="I10" s="42">
        <v>10</v>
      </c>
      <c r="J10" s="42">
        <v>3.92</v>
      </c>
      <c r="K10" s="42"/>
      <c r="L10" s="42"/>
      <c r="M10" s="42"/>
      <c r="N10" s="42"/>
      <c r="O10" s="42"/>
      <c r="P10" s="42"/>
      <c r="Q10" s="42">
        <v>10</v>
      </c>
      <c r="R10" s="42">
        <v>10</v>
      </c>
      <c r="S10" s="42">
        <v>20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/>
      <c r="Z10" s="43"/>
      <c r="AA10" s="44">
        <f t="shared" ref="AA10:AA15" si="0">SUM(B10:Z10)</f>
        <v>113.92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140.321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</v>
      </c>
      <c r="T12" s="52"/>
      <c r="U12" s="52"/>
      <c r="V12" s="52"/>
      <c r="W12" s="52"/>
      <c r="X12" s="52"/>
      <c r="Y12" s="52"/>
      <c r="Z12" s="53"/>
      <c r="AA12" s="54">
        <f t="shared" si="0"/>
        <v>149.321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145</v>
      </c>
      <c r="U13" s="52">
        <v>136</v>
      </c>
      <c r="V13" s="52">
        <v>36</v>
      </c>
      <c r="W13" s="52"/>
      <c r="X13" s="52"/>
      <c r="Y13" s="52"/>
      <c r="Z13" s="53"/>
      <c r="AA13" s="54">
        <f t="shared" si="0"/>
        <v>317</v>
      </c>
    </row>
    <row r="14" spans="1:27" ht="24.95" customHeight="1" x14ac:dyDescent="0.2">
      <c r="A14" s="55" t="s">
        <v>10</v>
      </c>
      <c r="B14" s="56">
        <v>54.238</v>
      </c>
      <c r="C14" s="57">
        <v>61.990000000000009</v>
      </c>
      <c r="D14" s="57">
        <v>45.039000000000001</v>
      </c>
      <c r="E14" s="57">
        <v>37.177</v>
      </c>
      <c r="F14" s="57">
        <v>28.487000000000002</v>
      </c>
      <c r="G14" s="57">
        <v>112.342</v>
      </c>
      <c r="H14" s="57">
        <v>107.05600000000001</v>
      </c>
      <c r="I14" s="57">
        <v>125.84700000000001</v>
      </c>
      <c r="J14" s="57">
        <v>39.867999999999995</v>
      </c>
      <c r="K14" s="57">
        <v>113.848</v>
      </c>
      <c r="L14" s="57">
        <v>37.564</v>
      </c>
      <c r="M14" s="57">
        <v>43.230000000000004</v>
      </c>
      <c r="N14" s="57">
        <v>86.649999999999991</v>
      </c>
      <c r="O14" s="57">
        <v>65.308999999999997</v>
      </c>
      <c r="P14" s="57">
        <v>70.328999999999994</v>
      </c>
      <c r="Q14" s="57">
        <v>98.710000000000008</v>
      </c>
      <c r="R14" s="57">
        <v>102.35299999999998</v>
      </c>
      <c r="S14" s="57">
        <v>101.73100000000001</v>
      </c>
      <c r="T14" s="57">
        <v>96.884</v>
      </c>
      <c r="U14" s="57">
        <v>102.21899999999999</v>
      </c>
      <c r="V14" s="57">
        <v>111.357</v>
      </c>
      <c r="W14" s="57">
        <v>94.442000000000007</v>
      </c>
      <c r="X14" s="57">
        <v>92.177999999999997</v>
      </c>
      <c r="Y14" s="57">
        <v>80.561999999999998</v>
      </c>
      <c r="Z14" s="58"/>
      <c r="AA14" s="59">
        <f t="shared" si="0"/>
        <v>1909.4099999999999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54.238</v>
      </c>
      <c r="C16" s="62">
        <f t="shared" ref="C16:Z16" si="1">IF(LEN(C$2)&gt;0,SUM(C10:C15),"")</f>
        <v>61.990000000000009</v>
      </c>
      <c r="D16" s="62">
        <f t="shared" si="1"/>
        <v>45.039000000000001</v>
      </c>
      <c r="E16" s="62">
        <f t="shared" si="1"/>
        <v>37.177</v>
      </c>
      <c r="F16" s="62">
        <f t="shared" si="1"/>
        <v>28.487000000000002</v>
      </c>
      <c r="G16" s="62">
        <f t="shared" si="1"/>
        <v>252.66300000000001</v>
      </c>
      <c r="H16" s="62">
        <f t="shared" si="1"/>
        <v>117.05600000000001</v>
      </c>
      <c r="I16" s="62">
        <f t="shared" si="1"/>
        <v>135.84700000000001</v>
      </c>
      <c r="J16" s="62">
        <f t="shared" si="1"/>
        <v>43.787999999999997</v>
      </c>
      <c r="K16" s="62">
        <f t="shared" si="1"/>
        <v>113.848</v>
      </c>
      <c r="L16" s="62">
        <f t="shared" si="1"/>
        <v>37.564</v>
      </c>
      <c r="M16" s="62">
        <f t="shared" si="1"/>
        <v>43.230000000000004</v>
      </c>
      <c r="N16" s="62">
        <f t="shared" si="1"/>
        <v>86.649999999999991</v>
      </c>
      <c r="O16" s="62">
        <f t="shared" si="1"/>
        <v>65.308999999999997</v>
      </c>
      <c r="P16" s="62">
        <f t="shared" si="1"/>
        <v>70.328999999999994</v>
      </c>
      <c r="Q16" s="62">
        <f t="shared" si="1"/>
        <v>108.71000000000001</v>
      </c>
      <c r="R16" s="62">
        <f t="shared" si="1"/>
        <v>112.35299999999998</v>
      </c>
      <c r="S16" s="62">
        <f t="shared" si="1"/>
        <v>130.73099999999999</v>
      </c>
      <c r="T16" s="62">
        <f t="shared" si="1"/>
        <v>251.88400000000001</v>
      </c>
      <c r="U16" s="62">
        <f t="shared" si="1"/>
        <v>248.21899999999999</v>
      </c>
      <c r="V16" s="62">
        <f t="shared" si="1"/>
        <v>157.357</v>
      </c>
      <c r="W16" s="62">
        <f t="shared" si="1"/>
        <v>104.44200000000001</v>
      </c>
      <c r="X16" s="62">
        <f t="shared" si="1"/>
        <v>102.178</v>
      </c>
      <c r="Y16" s="62">
        <f t="shared" si="1"/>
        <v>80.561999999999998</v>
      </c>
      <c r="Z16" s="63" t="str">
        <f t="shared" si="1"/>
        <v/>
      </c>
      <c r="AA16" s="64">
        <f>SUM(AA10:AA15)</f>
        <v>2489.6509999999998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2.9689999999999999</v>
      </c>
      <c r="C20" s="77"/>
      <c r="D20" s="77">
        <v>3.0190000000000001</v>
      </c>
      <c r="E20" s="77">
        <v>3.0880000000000001</v>
      </c>
      <c r="F20" s="77">
        <v>3.33</v>
      </c>
      <c r="G20" s="77">
        <v>4.0640000000000001</v>
      </c>
      <c r="H20" s="77">
        <v>5.016</v>
      </c>
      <c r="I20" s="77">
        <v>5.8259999999999996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27.311999999999998</v>
      </c>
    </row>
    <row r="21" spans="1:27" ht="24.95" customHeight="1" x14ac:dyDescent="0.2">
      <c r="A21" s="75" t="s">
        <v>16</v>
      </c>
      <c r="B21" s="80">
        <v>2.8719999999999999</v>
      </c>
      <c r="C21" s="81"/>
      <c r="D21" s="81">
        <v>2.4849999999999999</v>
      </c>
      <c r="E21" s="81">
        <v>2.5920000000000001</v>
      </c>
      <c r="F21" s="81">
        <v>2.9730000000000003</v>
      </c>
      <c r="G21" s="81">
        <v>3.008</v>
      </c>
      <c r="H21" s="81">
        <v>3.1779999999999999</v>
      </c>
      <c r="I21" s="81">
        <v>3.9580000000000002</v>
      </c>
      <c r="J21" s="81"/>
      <c r="K21" s="81"/>
      <c r="L21" s="81"/>
      <c r="M21" s="81"/>
      <c r="N21" s="81">
        <v>0.55499999999999994</v>
      </c>
      <c r="O21" s="81">
        <v>0.82800000000000007</v>
      </c>
      <c r="P21" s="81"/>
      <c r="Q21" s="81"/>
      <c r="R21" s="81">
        <v>27</v>
      </c>
      <c r="S21" s="81">
        <v>21</v>
      </c>
      <c r="T21" s="81"/>
      <c r="U21" s="81"/>
      <c r="V21" s="81"/>
      <c r="W21" s="81"/>
      <c r="X21" s="81"/>
      <c r="Y21" s="81"/>
      <c r="Z21" s="78"/>
      <c r="AA21" s="79">
        <f t="shared" si="2"/>
        <v>70.448999999999998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5.8409999999999993</v>
      </c>
      <c r="C25" s="88">
        <f t="shared" ref="C25:Z25" si="3">IF(LEN(C$2)&gt;0,SUM(C19:C24),"")</f>
        <v>0</v>
      </c>
      <c r="D25" s="88">
        <f t="shared" si="3"/>
        <v>5.5039999999999996</v>
      </c>
      <c r="E25" s="88">
        <f t="shared" si="3"/>
        <v>5.68</v>
      </c>
      <c r="F25" s="88">
        <f t="shared" si="3"/>
        <v>6.3030000000000008</v>
      </c>
      <c r="G25" s="88">
        <f t="shared" si="3"/>
        <v>7.0720000000000001</v>
      </c>
      <c r="H25" s="88">
        <f t="shared" si="3"/>
        <v>8.1939999999999991</v>
      </c>
      <c r="I25" s="88">
        <f t="shared" si="3"/>
        <v>9.7839999999999989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0.55499999999999994</v>
      </c>
      <c r="O25" s="88">
        <f t="shared" si="3"/>
        <v>0.82800000000000007</v>
      </c>
      <c r="P25" s="88">
        <f t="shared" si="3"/>
        <v>0</v>
      </c>
      <c r="Q25" s="88">
        <f t="shared" si="3"/>
        <v>0</v>
      </c>
      <c r="R25" s="88">
        <f t="shared" si="3"/>
        <v>27</v>
      </c>
      <c r="S25" s="88">
        <f t="shared" si="3"/>
        <v>21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97.760999999999996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60.079000000000001</v>
      </c>
      <c r="C29" s="77">
        <v>61.99</v>
      </c>
      <c r="D29" s="77">
        <v>50.542999999999999</v>
      </c>
      <c r="E29" s="77">
        <v>42.856999999999999</v>
      </c>
      <c r="F29" s="77">
        <v>34.79</v>
      </c>
      <c r="G29" s="77">
        <v>259.73500000000001</v>
      </c>
      <c r="H29" s="77">
        <v>125.25</v>
      </c>
      <c r="I29" s="77">
        <v>145.631</v>
      </c>
      <c r="J29" s="77">
        <v>43.787999999999997</v>
      </c>
      <c r="K29" s="77">
        <v>113.848</v>
      </c>
      <c r="L29" s="77">
        <v>37.564</v>
      </c>
      <c r="M29" s="77">
        <v>43.23</v>
      </c>
      <c r="N29" s="77">
        <v>87.204999999999998</v>
      </c>
      <c r="O29" s="77">
        <v>66.137</v>
      </c>
      <c r="P29" s="77">
        <v>70.328999999999994</v>
      </c>
      <c r="Q29" s="77">
        <v>108.71</v>
      </c>
      <c r="R29" s="77">
        <v>139.35300000000001</v>
      </c>
      <c r="S29" s="77">
        <v>151.73099999999999</v>
      </c>
      <c r="T29" s="77">
        <v>251.88399999999999</v>
      </c>
      <c r="U29" s="77">
        <v>248.21899999999999</v>
      </c>
      <c r="V29" s="77">
        <v>157.357</v>
      </c>
      <c r="W29" s="77">
        <v>104.44199999999999</v>
      </c>
      <c r="X29" s="77">
        <v>102.178</v>
      </c>
      <c r="Y29" s="77">
        <v>80.561999999999998</v>
      </c>
      <c r="Z29" s="78"/>
      <c r="AA29" s="79">
        <f>SUM(B29:Z29)</f>
        <v>2587.4119999999998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60.079000000000001</v>
      </c>
      <c r="C31" s="62">
        <f t="shared" ref="C31:Z31" si="4">IF(LEN(C$2)&gt;0,SUM(C28:C30),"")</f>
        <v>61.99</v>
      </c>
      <c r="D31" s="62">
        <f t="shared" si="4"/>
        <v>50.542999999999999</v>
      </c>
      <c r="E31" s="62">
        <f t="shared" si="4"/>
        <v>42.856999999999999</v>
      </c>
      <c r="F31" s="62">
        <f t="shared" si="4"/>
        <v>34.79</v>
      </c>
      <c r="G31" s="62">
        <f t="shared" si="4"/>
        <v>259.73500000000001</v>
      </c>
      <c r="H31" s="62">
        <f t="shared" si="4"/>
        <v>125.25</v>
      </c>
      <c r="I31" s="62">
        <f t="shared" si="4"/>
        <v>145.631</v>
      </c>
      <c r="J31" s="62">
        <f t="shared" si="4"/>
        <v>43.787999999999997</v>
      </c>
      <c r="K31" s="62">
        <f t="shared" si="4"/>
        <v>113.848</v>
      </c>
      <c r="L31" s="62">
        <f t="shared" si="4"/>
        <v>37.564</v>
      </c>
      <c r="M31" s="62">
        <f t="shared" si="4"/>
        <v>43.23</v>
      </c>
      <c r="N31" s="62">
        <f t="shared" si="4"/>
        <v>87.204999999999998</v>
      </c>
      <c r="O31" s="62">
        <f t="shared" si="4"/>
        <v>66.137</v>
      </c>
      <c r="P31" s="62">
        <f t="shared" si="4"/>
        <v>70.328999999999994</v>
      </c>
      <c r="Q31" s="62">
        <f t="shared" si="4"/>
        <v>108.71</v>
      </c>
      <c r="R31" s="62">
        <f t="shared" si="4"/>
        <v>139.35300000000001</v>
      </c>
      <c r="S31" s="62">
        <f t="shared" si="4"/>
        <v>151.73099999999999</v>
      </c>
      <c r="T31" s="62">
        <f t="shared" si="4"/>
        <v>251.88399999999999</v>
      </c>
      <c r="U31" s="62">
        <f t="shared" si="4"/>
        <v>248.21899999999999</v>
      </c>
      <c r="V31" s="62">
        <f t="shared" si="4"/>
        <v>157.357</v>
      </c>
      <c r="W31" s="62">
        <f t="shared" si="4"/>
        <v>104.44199999999999</v>
      </c>
      <c r="X31" s="62">
        <f t="shared" si="4"/>
        <v>102.178</v>
      </c>
      <c r="Y31" s="62">
        <f t="shared" si="4"/>
        <v>80.561999999999998</v>
      </c>
      <c r="Z31" s="63" t="str">
        <f t="shared" si="4"/>
        <v/>
      </c>
      <c r="AA31" s="64">
        <f>SUM(AA28:AA30)</f>
        <v>2587.4119999999998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60.079000000000001</v>
      </c>
      <c r="C51" s="88">
        <f t="shared" si="10"/>
        <v>61.990000000000009</v>
      </c>
      <c r="D51" s="88">
        <f t="shared" si="10"/>
        <v>50.542999999999999</v>
      </c>
      <c r="E51" s="88">
        <f t="shared" si="10"/>
        <v>42.856999999999999</v>
      </c>
      <c r="F51" s="88">
        <f t="shared" si="10"/>
        <v>34.790000000000006</v>
      </c>
      <c r="G51" s="88">
        <f t="shared" si="10"/>
        <v>259.73500000000001</v>
      </c>
      <c r="H51" s="88">
        <f t="shared" si="10"/>
        <v>125.25000000000001</v>
      </c>
      <c r="I51" s="88">
        <f t="shared" si="10"/>
        <v>145.631</v>
      </c>
      <c r="J51" s="88">
        <f t="shared" si="10"/>
        <v>43.787999999999997</v>
      </c>
      <c r="K51" s="88">
        <f t="shared" si="10"/>
        <v>113.848</v>
      </c>
      <c r="L51" s="88">
        <f t="shared" si="10"/>
        <v>37.564</v>
      </c>
      <c r="M51" s="88">
        <f t="shared" si="10"/>
        <v>43.230000000000004</v>
      </c>
      <c r="N51" s="88">
        <f t="shared" si="10"/>
        <v>87.204999999999998</v>
      </c>
      <c r="O51" s="88">
        <f t="shared" si="10"/>
        <v>66.137</v>
      </c>
      <c r="P51" s="88">
        <f t="shared" si="10"/>
        <v>70.328999999999994</v>
      </c>
      <c r="Q51" s="88">
        <f t="shared" si="10"/>
        <v>108.71000000000001</v>
      </c>
      <c r="R51" s="88">
        <f t="shared" si="10"/>
        <v>139.35299999999998</v>
      </c>
      <c r="S51" s="88">
        <f t="shared" si="10"/>
        <v>151.73099999999999</v>
      </c>
      <c r="T51" s="88">
        <f t="shared" si="10"/>
        <v>251.88400000000001</v>
      </c>
      <c r="U51" s="88">
        <f t="shared" si="10"/>
        <v>248.21899999999999</v>
      </c>
      <c r="V51" s="88">
        <f t="shared" si="10"/>
        <v>157.357</v>
      </c>
      <c r="W51" s="88">
        <f t="shared" si="10"/>
        <v>104.44200000000001</v>
      </c>
      <c r="X51" s="88">
        <f t="shared" si="10"/>
        <v>102.178</v>
      </c>
      <c r="Y51" s="88">
        <f t="shared" si="10"/>
        <v>80.561999999999998</v>
      </c>
      <c r="Z51" s="89" t="str">
        <f t="shared" si="10"/>
        <v/>
      </c>
      <c r="AA51" s="105">
        <f>SUM(B51:Z51)</f>
        <v>2587.4119999999998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60.079000000000001</v>
      </c>
      <c r="C4" s="18">
        <v>61.990000000000009</v>
      </c>
      <c r="D4" s="18">
        <v>50.542999999999992</v>
      </c>
      <c r="E4" s="18">
        <v>42.856999999999999</v>
      </c>
      <c r="F4" s="18">
        <v>34.79</v>
      </c>
      <c r="G4" s="18">
        <v>259.73499999999996</v>
      </c>
      <c r="H4" s="18">
        <v>125.261</v>
      </c>
      <c r="I4" s="18">
        <v>145.614</v>
      </c>
      <c r="J4" s="18">
        <v>43.788000000000004</v>
      </c>
      <c r="K4" s="18">
        <v>113.848</v>
      </c>
      <c r="L4" s="18">
        <v>37.564</v>
      </c>
      <c r="M4" s="18">
        <v>43.23</v>
      </c>
      <c r="N4" s="18">
        <v>87.205000000000013</v>
      </c>
      <c r="O4" s="18">
        <v>66.137</v>
      </c>
      <c r="P4" s="18">
        <v>70.328999999999994</v>
      </c>
      <c r="Q4" s="18">
        <v>108.675</v>
      </c>
      <c r="R4" s="18">
        <v>139.376</v>
      </c>
      <c r="S4" s="18">
        <v>151.732</v>
      </c>
      <c r="T4" s="18">
        <v>251.86600000000001</v>
      </c>
      <c r="U4" s="18">
        <v>248.17300000000003</v>
      </c>
      <c r="V4" s="18">
        <v>157.36500000000001</v>
      </c>
      <c r="W4" s="18">
        <v>104.465</v>
      </c>
      <c r="X4" s="18">
        <v>102.152</v>
      </c>
      <c r="Y4" s="18">
        <v>80.536000000000001</v>
      </c>
      <c r="Z4" s="19"/>
      <c r="AA4" s="20">
        <f>SUM(B4:Z4)</f>
        <v>2587.3100000000004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</v>
      </c>
      <c r="C7" s="28">
        <v>80.09</v>
      </c>
      <c r="D7" s="28">
        <v>73.959999999999994</v>
      </c>
      <c r="E7" s="28">
        <v>66.459999999999994</v>
      </c>
      <c r="F7" s="28">
        <v>69.03</v>
      </c>
      <c r="G7" s="28">
        <v>135.29</v>
      </c>
      <c r="H7" s="28">
        <v>219.76</v>
      </c>
      <c r="I7" s="28">
        <v>360</v>
      </c>
      <c r="J7" s="28">
        <v>146.47999999999999</v>
      </c>
      <c r="K7" s="28">
        <v>168</v>
      </c>
      <c r="L7" s="28">
        <v>85</v>
      </c>
      <c r="M7" s="28">
        <v>85</v>
      </c>
      <c r="N7" s="28">
        <v>89.18</v>
      </c>
      <c r="O7" s="28">
        <v>93.32</v>
      </c>
      <c r="P7" s="28">
        <v>97.56</v>
      </c>
      <c r="Q7" s="28">
        <v>180.69</v>
      </c>
      <c r="R7" s="28">
        <v>224.77</v>
      </c>
      <c r="S7" s="28">
        <v>256.02999999999997</v>
      </c>
      <c r="T7" s="28">
        <v>362</v>
      </c>
      <c r="U7" s="28">
        <v>350</v>
      </c>
      <c r="V7" s="28">
        <v>365</v>
      </c>
      <c r="W7" s="28">
        <v>196.88</v>
      </c>
      <c r="X7" s="28">
        <v>180</v>
      </c>
      <c r="Y7" s="28">
        <v>170.74</v>
      </c>
      <c r="Z7" s="29"/>
      <c r="AA7" s="30">
        <f>IF(SUM(B7:Z7)&lt;&gt;0,AVERAGEIF(B7:Z7,"&lt;&gt;"""),"")</f>
        <v>172.93499999999997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18</v>
      </c>
      <c r="L13" s="52">
        <v>18</v>
      </c>
      <c r="M13" s="52">
        <v>18</v>
      </c>
      <c r="N13" s="52">
        <v>30</v>
      </c>
      <c r="O13" s="52"/>
      <c r="P13" s="52"/>
      <c r="Q13" s="52"/>
      <c r="R13" s="52"/>
      <c r="S13" s="52">
        <v>4</v>
      </c>
      <c r="T13" s="52"/>
      <c r="U13" s="52"/>
      <c r="V13" s="52"/>
      <c r="W13" s="52"/>
      <c r="X13" s="52"/>
      <c r="Y13" s="52"/>
      <c r="Z13" s="53"/>
      <c r="AA13" s="54">
        <f t="shared" si="0"/>
        <v>88</v>
      </c>
    </row>
    <row r="14" spans="1:27" ht="24.95" customHeight="1" x14ac:dyDescent="0.2">
      <c r="A14" s="55" t="s">
        <v>10</v>
      </c>
      <c r="B14" s="56">
        <v>21.001999999999999</v>
      </c>
      <c r="C14" s="57">
        <v>24.834000000000003</v>
      </c>
      <c r="D14" s="57">
        <v>24.420999999999999</v>
      </c>
      <c r="E14" s="57">
        <v>19.087</v>
      </c>
      <c r="F14" s="57">
        <v>11.561999999999998</v>
      </c>
      <c r="G14" s="57">
        <v>0.59299999999999997</v>
      </c>
      <c r="H14" s="57">
        <v>0.69400000000000006</v>
      </c>
      <c r="I14" s="57"/>
      <c r="J14" s="57"/>
      <c r="K14" s="57">
        <v>2</v>
      </c>
      <c r="L14" s="57"/>
      <c r="M14" s="57">
        <v>5.0000000000000001E-3</v>
      </c>
      <c r="N14" s="57">
        <v>1.667</v>
      </c>
      <c r="O14" s="57">
        <v>1.032</v>
      </c>
      <c r="P14" s="57">
        <v>3.556</v>
      </c>
      <c r="Q14" s="57">
        <v>0.21600000000000003</v>
      </c>
      <c r="R14" s="57"/>
      <c r="S14" s="57"/>
      <c r="T14" s="57"/>
      <c r="U14" s="57"/>
      <c r="V14" s="57"/>
      <c r="W14" s="57">
        <v>0.79200000000000004</v>
      </c>
      <c r="X14" s="57">
        <v>0.75600000000000001</v>
      </c>
      <c r="Y14" s="57">
        <v>0.98399999999999999</v>
      </c>
      <c r="Z14" s="58"/>
      <c r="AA14" s="59">
        <f t="shared" si="0"/>
        <v>113.20099999999999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21.001999999999999</v>
      </c>
      <c r="C16" s="62">
        <f t="shared" ref="C16:Z16" si="1">IF(LEN(C$2)&gt;0,SUM(C10:C15),"")</f>
        <v>24.834000000000003</v>
      </c>
      <c r="D16" s="62">
        <f t="shared" si="1"/>
        <v>24.420999999999999</v>
      </c>
      <c r="E16" s="62">
        <f t="shared" si="1"/>
        <v>19.087</v>
      </c>
      <c r="F16" s="62">
        <f t="shared" si="1"/>
        <v>11.561999999999998</v>
      </c>
      <c r="G16" s="62">
        <f t="shared" si="1"/>
        <v>0.59299999999999997</v>
      </c>
      <c r="H16" s="62">
        <f t="shared" si="1"/>
        <v>0.69400000000000006</v>
      </c>
      <c r="I16" s="62">
        <f t="shared" si="1"/>
        <v>0</v>
      </c>
      <c r="J16" s="62">
        <f t="shared" si="1"/>
        <v>0</v>
      </c>
      <c r="K16" s="62">
        <f t="shared" si="1"/>
        <v>20</v>
      </c>
      <c r="L16" s="62">
        <f t="shared" si="1"/>
        <v>18</v>
      </c>
      <c r="M16" s="62">
        <f t="shared" si="1"/>
        <v>18.004999999999999</v>
      </c>
      <c r="N16" s="62">
        <f t="shared" si="1"/>
        <v>31.667000000000002</v>
      </c>
      <c r="O16" s="62">
        <f t="shared" si="1"/>
        <v>1.032</v>
      </c>
      <c r="P16" s="62">
        <f t="shared" si="1"/>
        <v>3.556</v>
      </c>
      <c r="Q16" s="62">
        <f t="shared" si="1"/>
        <v>0.21600000000000003</v>
      </c>
      <c r="R16" s="62">
        <f t="shared" si="1"/>
        <v>0</v>
      </c>
      <c r="S16" s="62">
        <f t="shared" si="1"/>
        <v>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0.79200000000000004</v>
      </c>
      <c r="X16" s="62">
        <f t="shared" si="1"/>
        <v>0.75600000000000001</v>
      </c>
      <c r="Y16" s="62">
        <f t="shared" si="1"/>
        <v>0.98399999999999999</v>
      </c>
      <c r="Z16" s="63" t="str">
        <f t="shared" si="1"/>
        <v/>
      </c>
      <c r="AA16" s="64">
        <f>SUM(AA10:AA15)</f>
        <v>201.20099999999999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40.799999999999997</v>
      </c>
    </row>
    <row r="20" spans="1:27" ht="24.95" customHeight="1" x14ac:dyDescent="0.2">
      <c r="A20" s="75" t="s">
        <v>15</v>
      </c>
      <c r="B20" s="76">
        <v>25.507999999999999</v>
      </c>
      <c r="C20" s="77">
        <v>16.966000000000001</v>
      </c>
      <c r="D20" s="77">
        <v>13.76</v>
      </c>
      <c r="E20" s="77">
        <v>12.436</v>
      </c>
      <c r="F20" s="77">
        <v>11.789</v>
      </c>
      <c r="G20" s="77">
        <v>11.149000000000001</v>
      </c>
      <c r="H20" s="77">
        <v>27.077999999999999</v>
      </c>
      <c r="I20" s="77">
        <v>25.585999999999999</v>
      </c>
      <c r="J20" s="77">
        <v>29.089999999999996</v>
      </c>
      <c r="K20" s="77">
        <v>30.3</v>
      </c>
      <c r="L20" s="77">
        <v>12.333</v>
      </c>
      <c r="M20" s="77">
        <v>17.683</v>
      </c>
      <c r="N20" s="77">
        <v>38.867000000000004</v>
      </c>
      <c r="O20" s="77">
        <v>47.61</v>
      </c>
      <c r="P20" s="77">
        <v>47.849999999999994</v>
      </c>
      <c r="Q20" s="77">
        <v>14.643000000000001</v>
      </c>
      <c r="R20" s="77">
        <v>12.683</v>
      </c>
      <c r="S20" s="77">
        <v>12.333</v>
      </c>
      <c r="T20" s="77">
        <v>29.181999999999999</v>
      </c>
      <c r="U20" s="77">
        <v>31.625</v>
      </c>
      <c r="V20" s="77">
        <v>41.061999999999998</v>
      </c>
      <c r="W20" s="77">
        <v>14.441000000000001</v>
      </c>
      <c r="X20" s="77">
        <v>12.92</v>
      </c>
      <c r="Y20" s="77">
        <v>13.203000000000001</v>
      </c>
      <c r="Z20" s="78"/>
      <c r="AA20" s="79">
        <f t="shared" si="2"/>
        <v>550.09699999999998</v>
      </c>
    </row>
    <row r="21" spans="1:27" ht="24.95" customHeight="1" x14ac:dyDescent="0.2">
      <c r="A21" s="75" t="s">
        <v>16</v>
      </c>
      <c r="B21" s="80">
        <v>11.269</v>
      </c>
      <c r="C21" s="81">
        <v>17.89</v>
      </c>
      <c r="D21" s="81">
        <v>10.062000000000001</v>
      </c>
      <c r="E21" s="81">
        <v>9.0340000000000025</v>
      </c>
      <c r="F21" s="81">
        <v>9.1389999999999993</v>
      </c>
      <c r="G21" s="81">
        <v>3.9930000000000003</v>
      </c>
      <c r="H21" s="81">
        <v>18.989000000000001</v>
      </c>
      <c r="I21" s="81">
        <v>17.827999999999999</v>
      </c>
      <c r="J21" s="81">
        <v>13.198</v>
      </c>
      <c r="K21" s="81">
        <v>17.548000000000002</v>
      </c>
      <c r="L21" s="81">
        <v>5.7309999999999999</v>
      </c>
      <c r="M21" s="81">
        <v>6.0419999999999998</v>
      </c>
      <c r="N21" s="81">
        <v>15.170999999999999</v>
      </c>
      <c r="O21" s="81">
        <v>15.995000000000001</v>
      </c>
      <c r="P21" s="81">
        <v>17.423000000000005</v>
      </c>
      <c r="Q21" s="81">
        <v>7.9159999999999986</v>
      </c>
      <c r="R21" s="81">
        <v>7.9929999999999994</v>
      </c>
      <c r="S21" s="81">
        <v>8.4989999999999988</v>
      </c>
      <c r="T21" s="81">
        <v>37.484000000000002</v>
      </c>
      <c r="U21" s="81">
        <v>19.248000000000001</v>
      </c>
      <c r="V21" s="81">
        <v>27.202999999999999</v>
      </c>
      <c r="W21" s="81">
        <v>9.9319999999999986</v>
      </c>
      <c r="X21" s="81">
        <v>8.0760000000000005</v>
      </c>
      <c r="Y21" s="81">
        <v>7.5489999999999995</v>
      </c>
      <c r="Z21" s="78"/>
      <c r="AA21" s="79">
        <f t="shared" si="2"/>
        <v>323.21199999999999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39.076999999999998</v>
      </c>
      <c r="C25" s="88">
        <f t="shared" si="3"/>
        <v>37.156000000000006</v>
      </c>
      <c r="D25" s="88">
        <f t="shared" si="3"/>
        <v>26.122</v>
      </c>
      <c r="E25" s="88">
        <f t="shared" si="3"/>
        <v>23.770000000000003</v>
      </c>
      <c r="F25" s="88">
        <f t="shared" si="3"/>
        <v>23.227999999999998</v>
      </c>
      <c r="G25" s="88">
        <f t="shared" si="3"/>
        <v>17.442</v>
      </c>
      <c r="H25" s="88">
        <f t="shared" si="3"/>
        <v>47.567</v>
      </c>
      <c r="I25" s="88">
        <f t="shared" si="3"/>
        <v>44.914000000000001</v>
      </c>
      <c r="J25" s="88">
        <f t="shared" si="3"/>
        <v>43.787999999999997</v>
      </c>
      <c r="K25" s="88">
        <f t="shared" si="3"/>
        <v>49.347999999999999</v>
      </c>
      <c r="L25" s="88">
        <f t="shared" si="3"/>
        <v>19.564</v>
      </c>
      <c r="M25" s="88">
        <f t="shared" si="3"/>
        <v>25.225000000000001</v>
      </c>
      <c r="N25" s="88">
        <f t="shared" si="3"/>
        <v>55.538000000000004</v>
      </c>
      <c r="O25" s="88">
        <f t="shared" si="3"/>
        <v>65.105000000000004</v>
      </c>
      <c r="P25" s="88">
        <f t="shared" si="3"/>
        <v>66.772999999999996</v>
      </c>
      <c r="Q25" s="88">
        <f t="shared" si="3"/>
        <v>24.058999999999997</v>
      </c>
      <c r="R25" s="88">
        <f t="shared" si="3"/>
        <v>22.175999999999998</v>
      </c>
      <c r="S25" s="88">
        <f t="shared" si="3"/>
        <v>22.332000000000001</v>
      </c>
      <c r="T25" s="88">
        <f t="shared" si="3"/>
        <v>68.165999999999997</v>
      </c>
      <c r="U25" s="88">
        <f t="shared" si="3"/>
        <v>52.373000000000005</v>
      </c>
      <c r="V25" s="88">
        <f t="shared" si="3"/>
        <v>69.765000000000001</v>
      </c>
      <c r="W25" s="88">
        <f t="shared" si="3"/>
        <v>25.872999999999998</v>
      </c>
      <c r="X25" s="88">
        <f t="shared" si="3"/>
        <v>22.496000000000002</v>
      </c>
      <c r="Y25" s="88">
        <f t="shared" si="3"/>
        <v>22.252000000000002</v>
      </c>
      <c r="Z25" s="89">
        <f t="shared" si="3"/>
        <v>0</v>
      </c>
      <c r="AA25" s="90">
        <f t="shared" si="3"/>
        <v>914.10899999999992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60.079000000000001</v>
      </c>
      <c r="C29" s="77">
        <v>61.99</v>
      </c>
      <c r="D29" s="77">
        <v>50.542999999999999</v>
      </c>
      <c r="E29" s="77">
        <v>42.856999999999999</v>
      </c>
      <c r="F29" s="77">
        <v>34.79</v>
      </c>
      <c r="G29" s="77">
        <v>18.035</v>
      </c>
      <c r="H29" s="77">
        <v>48.261000000000003</v>
      </c>
      <c r="I29" s="77">
        <v>44.914000000000001</v>
      </c>
      <c r="J29" s="77">
        <v>43.787999999999997</v>
      </c>
      <c r="K29" s="77">
        <v>69.347999999999999</v>
      </c>
      <c r="L29" s="77">
        <v>37.564</v>
      </c>
      <c r="M29" s="77">
        <v>43.23</v>
      </c>
      <c r="N29" s="77">
        <v>87.204999999999998</v>
      </c>
      <c r="O29" s="77">
        <v>66.137</v>
      </c>
      <c r="P29" s="77">
        <v>70.328999999999994</v>
      </c>
      <c r="Q29" s="77">
        <v>24.274999999999999</v>
      </c>
      <c r="R29" s="77">
        <v>22.175999999999998</v>
      </c>
      <c r="S29" s="77">
        <v>26.332000000000001</v>
      </c>
      <c r="T29" s="77">
        <v>68.165999999999997</v>
      </c>
      <c r="U29" s="77">
        <v>52.372999999999998</v>
      </c>
      <c r="V29" s="77">
        <v>69.765000000000001</v>
      </c>
      <c r="W29" s="77">
        <v>26.664999999999999</v>
      </c>
      <c r="X29" s="77">
        <v>23.251999999999999</v>
      </c>
      <c r="Y29" s="77">
        <v>23.236000000000001</v>
      </c>
      <c r="Z29" s="78"/>
      <c r="AA29" s="79">
        <f>SUM(B29:Z29)</f>
        <v>1115.3100000000002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60.079000000000001</v>
      </c>
      <c r="C31" s="62">
        <f t="shared" si="4"/>
        <v>61.99</v>
      </c>
      <c r="D31" s="62">
        <f t="shared" si="4"/>
        <v>50.542999999999999</v>
      </c>
      <c r="E31" s="62">
        <f t="shared" si="4"/>
        <v>42.856999999999999</v>
      </c>
      <c r="F31" s="62">
        <f t="shared" si="4"/>
        <v>34.79</v>
      </c>
      <c r="G31" s="62">
        <f t="shared" si="4"/>
        <v>18.035</v>
      </c>
      <c r="H31" s="62">
        <f t="shared" si="4"/>
        <v>48.261000000000003</v>
      </c>
      <c r="I31" s="62">
        <f t="shared" si="4"/>
        <v>44.914000000000001</v>
      </c>
      <c r="J31" s="62">
        <f t="shared" si="4"/>
        <v>43.787999999999997</v>
      </c>
      <c r="K31" s="62">
        <f t="shared" si="4"/>
        <v>69.347999999999999</v>
      </c>
      <c r="L31" s="62">
        <f t="shared" si="4"/>
        <v>37.564</v>
      </c>
      <c r="M31" s="62">
        <f t="shared" si="4"/>
        <v>43.23</v>
      </c>
      <c r="N31" s="62">
        <f t="shared" si="4"/>
        <v>87.204999999999998</v>
      </c>
      <c r="O31" s="62">
        <f t="shared" si="4"/>
        <v>66.137</v>
      </c>
      <c r="P31" s="62">
        <f t="shared" si="4"/>
        <v>70.328999999999994</v>
      </c>
      <c r="Q31" s="62">
        <f t="shared" si="4"/>
        <v>24.274999999999999</v>
      </c>
      <c r="R31" s="62">
        <f t="shared" si="4"/>
        <v>22.175999999999998</v>
      </c>
      <c r="S31" s="62">
        <f t="shared" si="4"/>
        <v>26.332000000000001</v>
      </c>
      <c r="T31" s="62">
        <f t="shared" si="4"/>
        <v>68.165999999999997</v>
      </c>
      <c r="U31" s="62">
        <f t="shared" si="4"/>
        <v>52.372999999999998</v>
      </c>
      <c r="V31" s="62">
        <f t="shared" si="4"/>
        <v>69.765000000000001</v>
      </c>
      <c r="W31" s="62">
        <f t="shared" si="4"/>
        <v>26.664999999999999</v>
      </c>
      <c r="X31" s="62">
        <f t="shared" si="4"/>
        <v>23.251999999999999</v>
      </c>
      <c r="Y31" s="62">
        <f t="shared" si="4"/>
        <v>23.236000000000001</v>
      </c>
      <c r="Z31" s="63">
        <f t="shared" si="4"/>
        <v>0</v>
      </c>
      <c r="AA31" s="64">
        <f t="shared" si="4"/>
        <v>1115.3100000000002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241.7</v>
      </c>
      <c r="H38" s="99">
        <v>77</v>
      </c>
      <c r="I38" s="99">
        <v>100.7</v>
      </c>
      <c r="J38" s="99"/>
      <c r="K38" s="99">
        <v>44.5</v>
      </c>
      <c r="L38" s="99"/>
      <c r="M38" s="99"/>
      <c r="N38" s="99"/>
      <c r="O38" s="99"/>
      <c r="P38" s="99"/>
      <c r="Q38" s="99">
        <v>84.4</v>
      </c>
      <c r="R38" s="99">
        <v>117.2</v>
      </c>
      <c r="S38" s="99">
        <v>125.4</v>
      </c>
      <c r="T38" s="99">
        <v>183.7</v>
      </c>
      <c r="U38" s="99">
        <v>195.8</v>
      </c>
      <c r="V38" s="99">
        <v>87.6</v>
      </c>
      <c r="W38" s="99">
        <v>77.8</v>
      </c>
      <c r="X38" s="99">
        <v>78.900000000000006</v>
      </c>
      <c r="Y38" s="99">
        <v>57.3</v>
      </c>
      <c r="Z38" s="100"/>
      <c r="AA38" s="79">
        <f t="shared" si="5"/>
        <v>1471.9999999999998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241.7</v>
      </c>
      <c r="H39" s="88">
        <f t="shared" si="6"/>
        <v>77</v>
      </c>
      <c r="I39" s="88">
        <f t="shared" si="6"/>
        <v>100.7</v>
      </c>
      <c r="J39" s="88">
        <f t="shared" si="6"/>
        <v>0</v>
      </c>
      <c r="K39" s="88">
        <f t="shared" si="6"/>
        <v>44.5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84.4</v>
      </c>
      <c r="R39" s="88">
        <f t="shared" si="6"/>
        <v>117.2</v>
      </c>
      <c r="S39" s="88">
        <f t="shared" si="6"/>
        <v>125.4</v>
      </c>
      <c r="T39" s="88">
        <f t="shared" si="6"/>
        <v>183.7</v>
      </c>
      <c r="U39" s="88">
        <f t="shared" si="6"/>
        <v>195.8</v>
      </c>
      <c r="V39" s="88">
        <f t="shared" si="6"/>
        <v>87.6</v>
      </c>
      <c r="W39" s="88">
        <f t="shared" si="6"/>
        <v>77.8</v>
      </c>
      <c r="X39" s="88">
        <f t="shared" si="6"/>
        <v>78.900000000000006</v>
      </c>
      <c r="Y39" s="88">
        <f t="shared" si="6"/>
        <v>57.3</v>
      </c>
      <c r="Z39" s="89">
        <f t="shared" si="6"/>
        <v>0</v>
      </c>
      <c r="AA39" s="90">
        <f t="shared" si="5"/>
        <v>1471.9999999999998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241.7</v>
      </c>
      <c r="H46" s="99">
        <v>77</v>
      </c>
      <c r="I46" s="99">
        <v>100.7</v>
      </c>
      <c r="J46" s="99"/>
      <c r="K46" s="99">
        <v>44.5</v>
      </c>
      <c r="L46" s="99"/>
      <c r="M46" s="99"/>
      <c r="N46" s="99"/>
      <c r="O46" s="99"/>
      <c r="P46" s="99"/>
      <c r="Q46" s="99">
        <v>84.4</v>
      </c>
      <c r="R46" s="99">
        <v>117.2</v>
      </c>
      <c r="S46" s="99">
        <v>125.4</v>
      </c>
      <c r="T46" s="99">
        <v>183.7</v>
      </c>
      <c r="U46" s="99">
        <v>195.8</v>
      </c>
      <c r="V46" s="99">
        <v>87.6</v>
      </c>
      <c r="W46" s="99">
        <v>77.8</v>
      </c>
      <c r="X46" s="99">
        <v>78.900000000000006</v>
      </c>
      <c r="Y46" s="99">
        <v>57.3</v>
      </c>
      <c r="Z46" s="100"/>
      <c r="AA46" s="79">
        <f t="shared" si="7"/>
        <v>1471.9999999999998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241.7</v>
      </c>
      <c r="H48" s="88">
        <f t="shared" si="8"/>
        <v>77</v>
      </c>
      <c r="I48" s="88">
        <f t="shared" si="8"/>
        <v>100.7</v>
      </c>
      <c r="J48" s="88">
        <f t="shared" si="8"/>
        <v>0</v>
      </c>
      <c r="K48" s="88">
        <f t="shared" si="8"/>
        <v>44.5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84.4</v>
      </c>
      <c r="R48" s="88">
        <f t="shared" si="8"/>
        <v>117.2</v>
      </c>
      <c r="S48" s="88">
        <f t="shared" si="8"/>
        <v>125.4</v>
      </c>
      <c r="T48" s="88">
        <f t="shared" si="8"/>
        <v>183.7</v>
      </c>
      <c r="U48" s="88">
        <f t="shared" si="8"/>
        <v>195.8</v>
      </c>
      <c r="V48" s="88">
        <f t="shared" si="8"/>
        <v>87.6</v>
      </c>
      <c r="W48" s="88">
        <f t="shared" si="8"/>
        <v>77.8</v>
      </c>
      <c r="X48" s="88">
        <f t="shared" si="8"/>
        <v>78.900000000000006</v>
      </c>
      <c r="Y48" s="88">
        <f t="shared" si="8"/>
        <v>57.3</v>
      </c>
      <c r="Z48" s="89">
        <f t="shared" si="8"/>
        <v>0</v>
      </c>
      <c r="AA48" s="90">
        <f t="shared" si="7"/>
        <v>1471.9999999999998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60.078999999999994</v>
      </c>
      <c r="C51" s="88">
        <f t="shared" si="10"/>
        <v>61.990000000000009</v>
      </c>
      <c r="D51" s="88">
        <f t="shared" si="10"/>
        <v>50.542999999999999</v>
      </c>
      <c r="E51" s="88">
        <f t="shared" si="10"/>
        <v>42.856999999999999</v>
      </c>
      <c r="F51" s="88">
        <f t="shared" si="10"/>
        <v>34.789999999999992</v>
      </c>
      <c r="G51" s="88">
        <f t="shared" si="10"/>
        <v>259.73500000000001</v>
      </c>
      <c r="H51" s="88">
        <f t="shared" si="10"/>
        <v>125.261</v>
      </c>
      <c r="I51" s="88">
        <f t="shared" si="10"/>
        <v>145.614</v>
      </c>
      <c r="J51" s="88">
        <f t="shared" si="10"/>
        <v>43.787999999999997</v>
      </c>
      <c r="K51" s="88">
        <f t="shared" si="10"/>
        <v>113.848</v>
      </c>
      <c r="L51" s="88">
        <f t="shared" si="10"/>
        <v>37.564</v>
      </c>
      <c r="M51" s="88">
        <f t="shared" si="10"/>
        <v>43.230000000000004</v>
      </c>
      <c r="N51" s="88">
        <f t="shared" si="10"/>
        <v>87.205000000000013</v>
      </c>
      <c r="O51" s="88">
        <f t="shared" si="10"/>
        <v>66.137</v>
      </c>
      <c r="P51" s="88">
        <f t="shared" si="10"/>
        <v>70.328999999999994</v>
      </c>
      <c r="Q51" s="88">
        <f t="shared" si="10"/>
        <v>108.67500000000001</v>
      </c>
      <c r="R51" s="88">
        <f t="shared" si="10"/>
        <v>139.376</v>
      </c>
      <c r="S51" s="88">
        <f t="shared" si="10"/>
        <v>151.732</v>
      </c>
      <c r="T51" s="88">
        <f t="shared" si="10"/>
        <v>251.86599999999999</v>
      </c>
      <c r="U51" s="88">
        <f t="shared" si="10"/>
        <v>248.173</v>
      </c>
      <c r="V51" s="88">
        <f t="shared" si="10"/>
        <v>157.36500000000001</v>
      </c>
      <c r="W51" s="88">
        <f t="shared" si="10"/>
        <v>104.465</v>
      </c>
      <c r="X51" s="88">
        <f t="shared" si="10"/>
        <v>102.15200000000002</v>
      </c>
      <c r="Y51" s="88">
        <f t="shared" si="10"/>
        <v>80.536000000000001</v>
      </c>
      <c r="Z51" s="89">
        <f t="shared" si="10"/>
        <v>0</v>
      </c>
      <c r="AA51" s="105">
        <f>SUM(B51:Z51)</f>
        <v>2587.3099999999995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241.7</v>
      </c>
      <c r="H4" s="18">
        <v>77</v>
      </c>
      <c r="I4" s="18">
        <v>100.7</v>
      </c>
      <c r="J4" s="18"/>
      <c r="K4" s="18">
        <v>44.5</v>
      </c>
      <c r="L4" s="18"/>
      <c r="M4" s="18"/>
      <c r="N4" s="18"/>
      <c r="O4" s="18"/>
      <c r="P4" s="18"/>
      <c r="Q4" s="18">
        <v>84.4</v>
      </c>
      <c r="R4" s="18">
        <v>117.2</v>
      </c>
      <c r="S4" s="18">
        <v>125.4</v>
      </c>
      <c r="T4" s="18">
        <v>183.7</v>
      </c>
      <c r="U4" s="18">
        <v>195.8</v>
      </c>
      <c r="V4" s="18">
        <v>87.6</v>
      </c>
      <c r="W4" s="18">
        <v>77.8</v>
      </c>
      <c r="X4" s="18">
        <v>78.900000000000006</v>
      </c>
      <c r="Y4" s="18">
        <v>57.3</v>
      </c>
      <c r="Z4" s="19"/>
      <c r="AA4" s="112">
        <f>SUM(B4:Z4)</f>
        <v>1471.9999999999998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95.2</v>
      </c>
      <c r="C7" s="118">
        <v>80.09</v>
      </c>
      <c r="D7" s="118">
        <v>73.959999999999994</v>
      </c>
      <c r="E7" s="118">
        <v>66.459999999999994</v>
      </c>
      <c r="F7" s="118">
        <v>69.03</v>
      </c>
      <c r="G7" s="118">
        <v>135.29</v>
      </c>
      <c r="H7" s="118">
        <v>219.76</v>
      </c>
      <c r="I7" s="118">
        <v>360</v>
      </c>
      <c r="J7" s="118">
        <v>146.47999999999999</v>
      </c>
      <c r="K7" s="118">
        <v>168</v>
      </c>
      <c r="L7" s="118">
        <v>85</v>
      </c>
      <c r="M7" s="118">
        <v>85</v>
      </c>
      <c r="N7" s="118">
        <v>89.18</v>
      </c>
      <c r="O7" s="118">
        <v>93.32</v>
      </c>
      <c r="P7" s="118">
        <v>97.56</v>
      </c>
      <c r="Q7" s="118">
        <v>180.69</v>
      </c>
      <c r="R7" s="118">
        <v>224.77</v>
      </c>
      <c r="S7" s="118">
        <v>256.02999999999997</v>
      </c>
      <c r="T7" s="118">
        <v>362</v>
      </c>
      <c r="U7" s="118">
        <v>350</v>
      </c>
      <c r="V7" s="118">
        <v>365</v>
      </c>
      <c r="W7" s="118">
        <v>196.88</v>
      </c>
      <c r="X7" s="118">
        <v>180</v>
      </c>
      <c r="Y7" s="118">
        <v>170.74</v>
      </c>
      <c r="Z7" s="119"/>
      <c r="AA7" s="120">
        <f>IF(SUM(B7:Z7)&lt;&gt;0,AVERAGEIF(B7:Z7,"&lt;&gt;"""),"")</f>
        <v>172.93499999999997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241.7</v>
      </c>
      <c r="H23" s="134">
        <v>77</v>
      </c>
      <c r="I23" s="134">
        <v>100.7</v>
      </c>
      <c r="J23" s="134"/>
      <c r="K23" s="134">
        <v>44.5</v>
      </c>
      <c r="L23" s="134"/>
      <c r="M23" s="134"/>
      <c r="N23" s="134"/>
      <c r="O23" s="134"/>
      <c r="P23" s="134"/>
      <c r="Q23" s="134">
        <v>84.4</v>
      </c>
      <c r="R23" s="134">
        <v>117.2</v>
      </c>
      <c r="S23" s="134">
        <v>125.4</v>
      </c>
      <c r="T23" s="134">
        <v>183.7</v>
      </c>
      <c r="U23" s="134">
        <v>195.8</v>
      </c>
      <c r="V23" s="134">
        <v>87.6</v>
      </c>
      <c r="W23" s="134">
        <v>77.8</v>
      </c>
      <c r="X23" s="134">
        <v>78.900000000000006</v>
      </c>
      <c r="Y23" s="134">
        <v>57.3</v>
      </c>
      <c r="Z23" s="132"/>
      <c r="AA23" s="133">
        <f t="shared" si="2"/>
        <v>1471.9999999999998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241.7</v>
      </c>
      <c r="H24" s="136">
        <f t="shared" si="3"/>
        <v>77</v>
      </c>
      <c r="I24" s="136">
        <f t="shared" si="3"/>
        <v>100.7</v>
      </c>
      <c r="J24" s="136">
        <f t="shared" si="3"/>
        <v>0</v>
      </c>
      <c r="K24" s="136">
        <f t="shared" si="3"/>
        <v>44.5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84.4</v>
      </c>
      <c r="R24" s="136">
        <f t="shared" si="3"/>
        <v>117.2</v>
      </c>
      <c r="S24" s="136">
        <f t="shared" si="3"/>
        <v>125.4</v>
      </c>
      <c r="T24" s="136">
        <f t="shared" si="3"/>
        <v>183.7</v>
      </c>
      <c r="U24" s="136">
        <f t="shared" si="3"/>
        <v>195.8</v>
      </c>
      <c r="V24" s="136">
        <f t="shared" si="3"/>
        <v>87.6</v>
      </c>
      <c r="W24" s="136">
        <f t="shared" si="3"/>
        <v>77.8</v>
      </c>
      <c r="X24" s="136">
        <f t="shared" si="3"/>
        <v>78.900000000000006</v>
      </c>
      <c r="Y24" s="136">
        <f t="shared" si="3"/>
        <v>57.3</v>
      </c>
      <c r="Z24" s="137" t="str">
        <f t="shared" si="3"/>
        <v/>
      </c>
      <c r="AA24" s="90">
        <f t="shared" si="2"/>
        <v>1471.9999999999998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2022-10-16T20:25:22Z</dcterms:created>
  <dcterms:modified xsi:type="dcterms:W3CDTF">2022-10-16T20:25:23Z</dcterms:modified>
</cp:coreProperties>
</file>