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<sst xmlns="http://schemas.openxmlformats.org/spreadsheetml/2006/main" count="117" uniqueCount="53">
  <si>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15/10/2022 23:19:33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</si>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</sst>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20</c:v>
                </c:pt>
                <c:pt idx="17">
                  <c:v>20</c:v>
                </c:pt>
                <c:pt idx="22">
                  <c:v>90</c:v>
                </c:pt>
                <c:pt idx="23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20.884</c:v>
                </c:pt>
                <c:pt idx="1">
                  <c:v>6.0860000000000003</c:v>
                </c:pt>
                <c:pt idx="2">
                  <c:v>21.466000000000001</c:v>
                </c:pt>
                <c:pt idx="3">
                  <c:v>23.301000000000002</c:v>
                </c:pt>
                <c:pt idx="4">
                  <c:v>27.284000000000002</c:v>
                </c:pt>
                <c:pt idx="5">
                  <c:v>6.38</c:v>
                </c:pt>
                <c:pt idx="6">
                  <c:v>5.8680000000000003</c:v>
                </c:pt>
                <c:pt idx="7">
                  <c:v>23.4</c:v>
                </c:pt>
                <c:pt idx="8">
                  <c:v>11.780999999999999</c:v>
                </c:pt>
                <c:pt idx="9">
                  <c:v>13.036</c:v>
                </c:pt>
                <c:pt idx="10">
                  <c:v>27.29</c:v>
                </c:pt>
                <c:pt idx="11">
                  <c:v>24.884999999999994</c:v>
                </c:pt>
                <c:pt idx="12">
                  <c:v>20.509</c:v>
                </c:pt>
                <c:pt idx="13">
                  <c:v>21.317</c:v>
                </c:pt>
                <c:pt idx="14">
                  <c:v>21.654</c:v>
                </c:pt>
                <c:pt idx="15">
                  <c:v>18.166</c:v>
                </c:pt>
                <c:pt idx="16">
                  <c:v>97.539000000000001</c:v>
                </c:pt>
                <c:pt idx="17">
                  <c:v>91.173999999999992</c:v>
                </c:pt>
                <c:pt idx="18">
                  <c:v>24.98</c:v>
                </c:pt>
                <c:pt idx="19">
                  <c:v>98.177000000000007</c:v>
                </c:pt>
                <c:pt idx="20">
                  <c:v>101.666</c:v>
                </c:pt>
                <c:pt idx="21">
                  <c:v>97.486999999999995</c:v>
                </c:pt>
                <c:pt idx="22">
                  <c:v>111.746</c:v>
                </c:pt>
                <c:pt idx="23">
                  <c:v>101.48800000000001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135.626</c:v>
                </c:pt>
                <c:pt idx="19">
                  <c:v>120</c:v>
                </c:pt>
                <c:pt idx="20">
                  <c:v>250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6396752"/>
        <c:axId val="4263971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23.889000000000003</c:v>
                </c:pt>
                <c:pt idx="1">
                  <c:v>9.157</c:v>
                </c:pt>
                <c:pt idx="2">
                  <c:v>24.585000000000001</c:v>
                </c:pt>
                <c:pt idx="3">
                  <c:v>26.404</c:v>
                </c:pt>
                <c:pt idx="4">
                  <c:v>30.221000000000004</c:v>
                </c:pt>
                <c:pt idx="5">
                  <c:v>9.2169999999999987</c:v>
                </c:pt>
                <c:pt idx="6">
                  <c:v>9.15</c:v>
                </c:pt>
                <c:pt idx="7">
                  <c:v>23.4</c:v>
                </c:pt>
                <c:pt idx="8">
                  <c:v>12.825999999999999</c:v>
                </c:pt>
                <c:pt idx="9">
                  <c:v>14.016</c:v>
                </c:pt>
                <c:pt idx="10">
                  <c:v>31.698</c:v>
                </c:pt>
                <c:pt idx="11">
                  <c:v>29.145</c:v>
                </c:pt>
                <c:pt idx="12">
                  <c:v>21.149000000000001</c:v>
                </c:pt>
                <c:pt idx="13">
                  <c:v>21.317</c:v>
                </c:pt>
                <c:pt idx="14">
                  <c:v>21.654000000000003</c:v>
                </c:pt>
                <c:pt idx="15">
                  <c:v>18.165999999999997</c:v>
                </c:pt>
                <c:pt idx="16">
                  <c:v>127.55499999999999</c:v>
                </c:pt>
                <c:pt idx="17">
                  <c:v>111.20099999999999</c:v>
                </c:pt>
                <c:pt idx="18">
                  <c:v>170.62299999999999</c:v>
                </c:pt>
                <c:pt idx="19">
                  <c:v>228.16699999999997</c:v>
                </c:pt>
                <c:pt idx="20">
                  <c:v>361.67200000000003</c:v>
                </c:pt>
                <c:pt idx="21">
                  <c:v>107.533</c:v>
                </c:pt>
                <c:pt idx="22">
                  <c:v>211.756</c:v>
                </c:pt>
                <c:pt idx="23">
                  <c:v>201.47900000000001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396752"/>
        <c:axId val="4263971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104.93</c:v>
                </c:pt>
                <c:pt idx="1">
                  <c:v>114.1</c:v>
                </c:pt>
                <c:pt idx="2">
                  <c:v>75.260000000000005</c:v>
                </c:pt>
                <c:pt idx="3">
                  <c:v>53.03</c:v>
                </c:pt>
                <c:pt idx="4">
                  <c:v>57.45</c:v>
                </c:pt>
                <c:pt idx="5">
                  <c:v>94.4</c:v>
                </c:pt>
                <c:pt idx="6">
                  <c:v>104.52</c:v>
                </c:pt>
                <c:pt idx="7">
                  <c:v>147.11000000000001</c:v>
                </c:pt>
                <c:pt idx="8">
                  <c:v>54.51</c:v>
                </c:pt>
                <c:pt idx="9">
                  <c:v>72.89</c:v>
                </c:pt>
                <c:pt idx="10">
                  <c:v>78.02</c:v>
                </c:pt>
                <c:pt idx="11">
                  <c:v>77.180000000000007</c:v>
                </c:pt>
                <c:pt idx="12">
                  <c:v>59.44</c:v>
                </c:pt>
                <c:pt idx="13">
                  <c:v>60.34</c:v>
                </c:pt>
                <c:pt idx="14">
                  <c:v>59.82</c:v>
                </c:pt>
                <c:pt idx="15">
                  <c:v>72.760000000000005</c:v>
                </c:pt>
                <c:pt idx="16">
                  <c:v>188.5</c:v>
                </c:pt>
                <c:pt idx="17">
                  <c:v>208.02</c:v>
                </c:pt>
                <c:pt idx="18">
                  <c:v>245.2</c:v>
                </c:pt>
                <c:pt idx="19">
                  <c:v>329</c:v>
                </c:pt>
                <c:pt idx="20">
                  <c:v>300</c:v>
                </c:pt>
                <c:pt idx="21">
                  <c:v>234.3</c:v>
                </c:pt>
                <c:pt idx="22">
                  <c:v>205.48</c:v>
                </c:pt>
                <c:pt idx="23">
                  <c:v>188.74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6397928"/>
        <c:axId val="426397536"/>
      </c:lineChart>
      <c:catAx>
        <c:axId val="426396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397144"/>
        <c:crosses val="autoZero"/>
        <c:auto val="1"/>
        <c:lblAlgn val="ctr"/>
        <c:lblOffset val="100"/>
        <c:noMultiLvlLbl val="0"/>
      </c:catAx>
      <c:valAx>
        <c:axId val="426397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396752"/>
        <c:crosses val="autoZero"/>
        <c:crossBetween val="between"/>
      </c:valAx>
      <c:valAx>
        <c:axId val="426397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6397928"/>
        <c:crosses val="max"/>
        <c:crossBetween val="between"/>
      </c:valAx>
      <c:catAx>
        <c:axId val="426397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6397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23.889000000000003</v>
      </c>
      <c r="C4" s="18">
        <v>9.157</v>
      </c>
      <c r="D4" s="18">
        <v>24.585000000000001</v>
      </c>
      <c r="E4" s="18">
        <v>26.404</v>
      </c>
      <c r="F4" s="18">
        <v>30.221</v>
      </c>
      <c r="G4" s="18">
        <v>9.2170000000000005</v>
      </c>
      <c r="H4" s="18">
        <v>9.15</v>
      </c>
      <c r="I4" s="18">
        <v>23.4</v>
      </c>
      <c r="J4" s="18">
        <v>12.826000000000001</v>
      </c>
      <c r="K4" s="18">
        <v>14.016</v>
      </c>
      <c r="L4" s="18">
        <v>31.698</v>
      </c>
      <c r="M4" s="18">
        <v>29.144999999999996</v>
      </c>
      <c r="N4" s="18">
        <v>21.149000000000001</v>
      </c>
      <c r="O4" s="18">
        <v>21.317</v>
      </c>
      <c r="P4" s="18">
        <v>21.654</v>
      </c>
      <c r="Q4" s="18">
        <v>18.166</v>
      </c>
      <c r="R4" s="18">
        <v>127.539</v>
      </c>
      <c r="S4" s="18">
        <v>111.17399999999999</v>
      </c>
      <c r="T4" s="18">
        <v>170.60600000000002</v>
      </c>
      <c r="U4" s="18">
        <v>228.17700000000002</v>
      </c>
      <c r="V4" s="18">
        <v>361.666</v>
      </c>
      <c r="W4" s="18">
        <v>107.48699999999999</v>
      </c>
      <c r="X4" s="18">
        <v>211.74599999999998</v>
      </c>
      <c r="Y4" s="18">
        <v>201.488</v>
      </c>
      <c r="Z4" s="19"/>
      <c r="AA4" s="20">
        <f>SUM(B4:Z4)</f>
        <v>1845.8770000000002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104.93</v>
      </c>
      <c r="C7" s="28">
        <v>114.1</v>
      </c>
      <c r="D7" s="28">
        <v>75.260000000000005</v>
      </c>
      <c r="E7" s="28">
        <v>53.03</v>
      </c>
      <c r="F7" s="28">
        <v>57.45</v>
      </c>
      <c r="G7" s="28">
        <v>94.4</v>
      </c>
      <c r="H7" s="28">
        <v>104.52</v>
      </c>
      <c r="I7" s="28">
        <v>147.11000000000001</v>
      </c>
      <c r="J7" s="28">
        <v>54.51</v>
      </c>
      <c r="K7" s="28">
        <v>72.89</v>
      </c>
      <c r="L7" s="28">
        <v>78.02</v>
      </c>
      <c r="M7" s="28">
        <v>77.180000000000007</v>
      </c>
      <c r="N7" s="28">
        <v>59.44</v>
      </c>
      <c r="O7" s="28">
        <v>60.34</v>
      </c>
      <c r="P7" s="28">
        <v>59.82</v>
      </c>
      <c r="Q7" s="28">
        <v>72.760000000000005</v>
      </c>
      <c r="R7" s="28">
        <v>188.5</v>
      </c>
      <c r="S7" s="28">
        <v>208.02</v>
      </c>
      <c r="T7" s="28">
        <v>245.2</v>
      </c>
      <c r="U7" s="28">
        <v>329</v>
      </c>
      <c r="V7" s="28">
        <v>300</v>
      </c>
      <c r="W7" s="28">
        <v>234.3</v>
      </c>
      <c r="X7" s="28">
        <v>205.48</v>
      </c>
      <c r="Y7" s="28">
        <v>188.74</v>
      </c>
      <c r="Z7" s="29"/>
      <c r="AA7" s="30">
        <f>IF(SUM(B7:Z7)&lt;&gt;0,AVERAGEIF(B7:Z7,"&lt;&gt;"""),"")</f>
        <v>132.70833333333334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10</v>
      </c>
      <c r="S10" s="42"/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>
        <v>10</v>
      </c>
      <c r="Z10" s="43"/>
      <c r="AA10" s="44">
        <f t="shared" ref="AA10:AA15" si="0">SUM(B10:Z10)</f>
        <v>70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20</v>
      </c>
      <c r="S12" s="52">
        <v>20</v>
      </c>
      <c r="T12" s="52"/>
      <c r="U12" s="52"/>
      <c r="V12" s="52"/>
      <c r="W12" s="52"/>
      <c r="X12" s="52">
        <v>90</v>
      </c>
      <c r="Y12" s="52">
        <v>90</v>
      </c>
      <c r="Z12" s="53"/>
      <c r="AA12" s="54">
        <f t="shared" si="0"/>
        <v>220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135.626</v>
      </c>
      <c r="U13" s="52">
        <v>120</v>
      </c>
      <c r="V13" s="52">
        <v>250</v>
      </c>
      <c r="W13" s="52"/>
      <c r="X13" s="52"/>
      <c r="Y13" s="52"/>
      <c r="Z13" s="53"/>
      <c r="AA13" s="54">
        <f t="shared" si="0"/>
        <v>505.62599999999998</v>
      </c>
    </row>
    <row r="14" spans="1:27" ht="24.95" customHeight="1" x14ac:dyDescent="0.2">
      <c r="A14" s="55" t="s">
        <v>10</v>
      </c>
      <c r="B14" s="56">
        <v>20.884</v>
      </c>
      <c r="C14" s="57">
        <v>6.0860000000000003</v>
      </c>
      <c r="D14" s="57">
        <v>21.466000000000001</v>
      </c>
      <c r="E14" s="57">
        <v>23.301000000000002</v>
      </c>
      <c r="F14" s="57">
        <v>27.284000000000002</v>
      </c>
      <c r="G14" s="57">
        <v>6.38</v>
      </c>
      <c r="H14" s="57">
        <v>5.8680000000000003</v>
      </c>
      <c r="I14" s="57">
        <v>23.4</v>
      </c>
      <c r="J14" s="57">
        <v>11.780999999999999</v>
      </c>
      <c r="K14" s="57">
        <v>13.036</v>
      </c>
      <c r="L14" s="57">
        <v>27.29</v>
      </c>
      <c r="M14" s="57">
        <v>24.884999999999994</v>
      </c>
      <c r="N14" s="57">
        <v>20.509</v>
      </c>
      <c r="O14" s="57">
        <v>21.317</v>
      </c>
      <c r="P14" s="57">
        <v>21.654</v>
      </c>
      <c r="Q14" s="57">
        <v>18.166</v>
      </c>
      <c r="R14" s="57">
        <v>97.539000000000001</v>
      </c>
      <c r="S14" s="57">
        <v>91.173999999999992</v>
      </c>
      <c r="T14" s="57">
        <v>24.98</v>
      </c>
      <c r="U14" s="57">
        <v>98.177000000000007</v>
      </c>
      <c r="V14" s="57">
        <v>101.666</v>
      </c>
      <c r="W14" s="57">
        <v>97.486999999999995</v>
      </c>
      <c r="X14" s="57">
        <v>111.746</v>
      </c>
      <c r="Y14" s="57">
        <v>101.48800000000001</v>
      </c>
      <c r="Z14" s="58"/>
      <c r="AA14" s="59">
        <f t="shared" si="0"/>
        <v>1017.5639999999999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20.884</v>
      </c>
      <c r="C16" s="62">
        <f t="shared" ref="C16:Z16" si="1">IF(LEN(C$2)&gt;0,SUM(C10:C15),"")</f>
        <v>6.0860000000000003</v>
      </c>
      <c r="D16" s="62">
        <f t="shared" si="1"/>
        <v>21.466000000000001</v>
      </c>
      <c r="E16" s="62">
        <f t="shared" si="1"/>
        <v>23.301000000000002</v>
      </c>
      <c r="F16" s="62">
        <f t="shared" si="1"/>
        <v>27.284000000000002</v>
      </c>
      <c r="G16" s="62">
        <f t="shared" si="1"/>
        <v>6.38</v>
      </c>
      <c r="H16" s="62">
        <f t="shared" si="1"/>
        <v>5.8680000000000003</v>
      </c>
      <c r="I16" s="62">
        <f t="shared" si="1"/>
        <v>23.4</v>
      </c>
      <c r="J16" s="62">
        <f t="shared" si="1"/>
        <v>11.780999999999999</v>
      </c>
      <c r="K16" s="62">
        <f t="shared" si="1"/>
        <v>13.036</v>
      </c>
      <c r="L16" s="62">
        <f t="shared" si="1"/>
        <v>27.29</v>
      </c>
      <c r="M16" s="62">
        <f t="shared" si="1"/>
        <v>24.884999999999994</v>
      </c>
      <c r="N16" s="62">
        <f t="shared" si="1"/>
        <v>20.509</v>
      </c>
      <c r="O16" s="62">
        <f t="shared" si="1"/>
        <v>21.317</v>
      </c>
      <c r="P16" s="62">
        <f t="shared" si="1"/>
        <v>21.654</v>
      </c>
      <c r="Q16" s="62">
        <f t="shared" si="1"/>
        <v>18.166</v>
      </c>
      <c r="R16" s="62">
        <f t="shared" si="1"/>
        <v>127.539</v>
      </c>
      <c r="S16" s="62">
        <f t="shared" si="1"/>
        <v>111.17399999999999</v>
      </c>
      <c r="T16" s="62">
        <f t="shared" si="1"/>
        <v>170.60599999999999</v>
      </c>
      <c r="U16" s="62">
        <f t="shared" si="1"/>
        <v>228.17700000000002</v>
      </c>
      <c r="V16" s="62">
        <f t="shared" si="1"/>
        <v>361.666</v>
      </c>
      <c r="W16" s="62">
        <f t="shared" si="1"/>
        <v>107.48699999999999</v>
      </c>
      <c r="X16" s="62">
        <f t="shared" si="1"/>
        <v>211.74599999999998</v>
      </c>
      <c r="Y16" s="62">
        <f t="shared" si="1"/>
        <v>201.488</v>
      </c>
      <c r="Z16" s="63" t="str">
        <f t="shared" si="1"/>
        <v/>
      </c>
      <c r="AA16" s="64">
        <f>SUM(AA10:AA15)</f>
        <v>1813.1899999999998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1.7709999999999999</v>
      </c>
      <c r="C20" s="77">
        <v>1.752</v>
      </c>
      <c r="D20" s="77">
        <v>1.752</v>
      </c>
      <c r="E20" s="77">
        <v>1.7450000000000001</v>
      </c>
      <c r="F20" s="77">
        <v>1.726</v>
      </c>
      <c r="G20" s="77">
        <v>1.738</v>
      </c>
      <c r="H20" s="77">
        <v>1.7929999999999999</v>
      </c>
      <c r="I20" s="77"/>
      <c r="J20" s="77"/>
      <c r="K20" s="77">
        <v>1.0999999999999999E-2</v>
      </c>
      <c r="L20" s="77">
        <v>1.8580000000000001</v>
      </c>
      <c r="M20" s="77">
        <v>1.82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15.965999999999998</v>
      </c>
    </row>
    <row r="21" spans="1:27" ht="24.95" customHeight="1" x14ac:dyDescent="0.2">
      <c r="A21" s="75" t="s">
        <v>16</v>
      </c>
      <c r="B21" s="80">
        <v>1.234</v>
      </c>
      <c r="C21" s="81">
        <v>1.319</v>
      </c>
      <c r="D21" s="81">
        <v>1.367</v>
      </c>
      <c r="E21" s="81">
        <v>1.3580000000000001</v>
      </c>
      <c r="F21" s="81">
        <v>1.2110000000000001</v>
      </c>
      <c r="G21" s="81">
        <v>1.099</v>
      </c>
      <c r="H21" s="81">
        <v>1.4890000000000001</v>
      </c>
      <c r="I21" s="81"/>
      <c r="J21" s="81">
        <v>1.0449999999999999</v>
      </c>
      <c r="K21" s="81">
        <v>0.96900000000000008</v>
      </c>
      <c r="L21" s="81">
        <v>2.5499999999999998</v>
      </c>
      <c r="M21" s="81">
        <v>2.44</v>
      </c>
      <c r="N21" s="81">
        <v>0.64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16.721000000000004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3.0049999999999999</v>
      </c>
      <c r="C25" s="88">
        <f t="shared" ref="C25:Z25" si="3">IF(LEN(C$2)&gt;0,SUM(C19:C24),"")</f>
        <v>3.0709999999999997</v>
      </c>
      <c r="D25" s="88">
        <f t="shared" si="3"/>
        <v>3.1189999999999998</v>
      </c>
      <c r="E25" s="88">
        <f t="shared" si="3"/>
        <v>3.1030000000000002</v>
      </c>
      <c r="F25" s="88">
        <f t="shared" si="3"/>
        <v>2.9370000000000003</v>
      </c>
      <c r="G25" s="88">
        <f t="shared" si="3"/>
        <v>2.8369999999999997</v>
      </c>
      <c r="H25" s="88">
        <f t="shared" si="3"/>
        <v>3.282</v>
      </c>
      <c r="I25" s="88">
        <f t="shared" si="3"/>
        <v>0</v>
      </c>
      <c r="J25" s="88">
        <f t="shared" si="3"/>
        <v>1.0449999999999999</v>
      </c>
      <c r="K25" s="88">
        <f t="shared" si="3"/>
        <v>0.98000000000000009</v>
      </c>
      <c r="L25" s="88">
        <f t="shared" si="3"/>
        <v>4.4079999999999995</v>
      </c>
      <c r="M25" s="88">
        <f t="shared" si="3"/>
        <v>4.26</v>
      </c>
      <c r="N25" s="88">
        <f t="shared" si="3"/>
        <v>0.64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32.686999999999998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23.888999999999999</v>
      </c>
      <c r="C29" s="77">
        <v>9.157</v>
      </c>
      <c r="D29" s="77">
        <v>24.585000000000001</v>
      </c>
      <c r="E29" s="77">
        <v>26.404</v>
      </c>
      <c r="F29" s="77">
        <v>30.221</v>
      </c>
      <c r="G29" s="77">
        <v>9.2170000000000005</v>
      </c>
      <c r="H29" s="77">
        <v>9.15</v>
      </c>
      <c r="I29" s="77">
        <v>23.4</v>
      </c>
      <c r="J29" s="77">
        <v>12.826000000000001</v>
      </c>
      <c r="K29" s="77">
        <v>14.016</v>
      </c>
      <c r="L29" s="77">
        <v>31.698</v>
      </c>
      <c r="M29" s="77">
        <v>29.145</v>
      </c>
      <c r="N29" s="77">
        <v>21.149000000000001</v>
      </c>
      <c r="O29" s="77">
        <v>21.317</v>
      </c>
      <c r="P29" s="77">
        <v>21.654</v>
      </c>
      <c r="Q29" s="77">
        <v>18.166</v>
      </c>
      <c r="R29" s="77">
        <v>127.539</v>
      </c>
      <c r="S29" s="77">
        <v>111.17400000000001</v>
      </c>
      <c r="T29" s="77">
        <v>170.60599999999999</v>
      </c>
      <c r="U29" s="77">
        <v>228.17699999999999</v>
      </c>
      <c r="V29" s="77">
        <v>361.666</v>
      </c>
      <c r="W29" s="77">
        <v>107.48699999999999</v>
      </c>
      <c r="X29" s="77">
        <v>211.74600000000001</v>
      </c>
      <c r="Y29" s="77">
        <v>201.488</v>
      </c>
      <c r="Z29" s="78"/>
      <c r="AA29" s="79">
        <f>SUM(B29:Z29)</f>
        <v>1845.8770000000002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23.888999999999999</v>
      </c>
      <c r="C31" s="62">
        <f t="shared" ref="C31:Z31" si="4">IF(LEN(C$2)&gt;0,SUM(C28:C30),"")</f>
        <v>9.157</v>
      </c>
      <c r="D31" s="62">
        <f t="shared" si="4"/>
        <v>24.585000000000001</v>
      </c>
      <c r="E31" s="62">
        <f t="shared" si="4"/>
        <v>26.404</v>
      </c>
      <c r="F31" s="62">
        <f t="shared" si="4"/>
        <v>30.221</v>
      </c>
      <c r="G31" s="62">
        <f t="shared" si="4"/>
        <v>9.2170000000000005</v>
      </c>
      <c r="H31" s="62">
        <f t="shared" si="4"/>
        <v>9.15</v>
      </c>
      <c r="I31" s="62">
        <f t="shared" si="4"/>
        <v>23.4</v>
      </c>
      <c r="J31" s="62">
        <f t="shared" si="4"/>
        <v>12.826000000000001</v>
      </c>
      <c r="K31" s="62">
        <f t="shared" si="4"/>
        <v>14.016</v>
      </c>
      <c r="L31" s="62">
        <f t="shared" si="4"/>
        <v>31.698</v>
      </c>
      <c r="M31" s="62">
        <f t="shared" si="4"/>
        <v>29.145</v>
      </c>
      <c r="N31" s="62">
        <f t="shared" si="4"/>
        <v>21.149000000000001</v>
      </c>
      <c r="O31" s="62">
        <f t="shared" si="4"/>
        <v>21.317</v>
      </c>
      <c r="P31" s="62">
        <f t="shared" si="4"/>
        <v>21.654</v>
      </c>
      <c r="Q31" s="62">
        <f t="shared" si="4"/>
        <v>18.166</v>
      </c>
      <c r="R31" s="62">
        <f t="shared" si="4"/>
        <v>127.539</v>
      </c>
      <c r="S31" s="62">
        <f t="shared" si="4"/>
        <v>111.17400000000001</v>
      </c>
      <c r="T31" s="62">
        <f t="shared" si="4"/>
        <v>170.60599999999999</v>
      </c>
      <c r="U31" s="62">
        <f t="shared" si="4"/>
        <v>228.17699999999999</v>
      </c>
      <c r="V31" s="62">
        <f t="shared" si="4"/>
        <v>361.666</v>
      </c>
      <c r="W31" s="62">
        <f t="shared" si="4"/>
        <v>107.48699999999999</v>
      </c>
      <c r="X31" s="62">
        <f t="shared" si="4"/>
        <v>211.74600000000001</v>
      </c>
      <c r="Y31" s="62">
        <f t="shared" si="4"/>
        <v>201.488</v>
      </c>
      <c r="Z31" s="63" t="str">
        <f t="shared" si="4"/>
        <v/>
      </c>
      <c r="AA31" s="64">
        <f>SUM(AA28:AA30)</f>
        <v>1845.8770000000002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23.888999999999999</v>
      </c>
      <c r="C51" s="88">
        <f t="shared" si="10"/>
        <v>9.157</v>
      </c>
      <c r="D51" s="88">
        <f t="shared" si="10"/>
        <v>24.585000000000001</v>
      </c>
      <c r="E51" s="88">
        <f t="shared" si="10"/>
        <v>26.404000000000003</v>
      </c>
      <c r="F51" s="88">
        <f t="shared" si="10"/>
        <v>30.221000000000004</v>
      </c>
      <c r="G51" s="88">
        <f t="shared" si="10"/>
        <v>9.2169999999999987</v>
      </c>
      <c r="H51" s="88">
        <f t="shared" si="10"/>
        <v>9.15</v>
      </c>
      <c r="I51" s="88">
        <f t="shared" si="10"/>
        <v>23.4</v>
      </c>
      <c r="J51" s="88">
        <f t="shared" si="10"/>
        <v>12.825999999999999</v>
      </c>
      <c r="K51" s="88">
        <f t="shared" si="10"/>
        <v>14.016</v>
      </c>
      <c r="L51" s="88">
        <f t="shared" si="10"/>
        <v>31.698</v>
      </c>
      <c r="M51" s="88">
        <f t="shared" si="10"/>
        <v>29.144999999999996</v>
      </c>
      <c r="N51" s="88">
        <f t="shared" si="10"/>
        <v>21.149000000000001</v>
      </c>
      <c r="O51" s="88">
        <f t="shared" si="10"/>
        <v>21.317</v>
      </c>
      <c r="P51" s="88">
        <f t="shared" si="10"/>
        <v>21.654</v>
      </c>
      <c r="Q51" s="88">
        <f t="shared" si="10"/>
        <v>18.166</v>
      </c>
      <c r="R51" s="88">
        <f t="shared" si="10"/>
        <v>127.539</v>
      </c>
      <c r="S51" s="88">
        <f t="shared" si="10"/>
        <v>111.17399999999999</v>
      </c>
      <c r="T51" s="88">
        <f t="shared" si="10"/>
        <v>170.60599999999999</v>
      </c>
      <c r="U51" s="88">
        <f t="shared" si="10"/>
        <v>228.17700000000002</v>
      </c>
      <c r="V51" s="88">
        <f t="shared" si="10"/>
        <v>361.666</v>
      </c>
      <c r="W51" s="88">
        <f t="shared" si="10"/>
        <v>107.48699999999999</v>
      </c>
      <c r="X51" s="88">
        <f t="shared" si="10"/>
        <v>211.74599999999998</v>
      </c>
      <c r="Y51" s="88">
        <f t="shared" si="10"/>
        <v>201.488</v>
      </c>
      <c r="Z51" s="89" t="str">
        <f t="shared" si="10"/>
        <v/>
      </c>
      <c r="AA51" s="105">
        <f>SUM(B51:Z51)</f>
        <v>1845.8770000000002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23.889000000000003</v>
      </c>
      <c r="C4" s="18">
        <v>9.157</v>
      </c>
      <c r="D4" s="18">
        <v>24.585000000000001</v>
      </c>
      <c r="E4" s="18">
        <v>26.404</v>
      </c>
      <c r="F4" s="18">
        <v>30.221000000000004</v>
      </c>
      <c r="G4" s="18">
        <v>9.2169999999999987</v>
      </c>
      <c r="H4" s="18">
        <v>9.15</v>
      </c>
      <c r="I4" s="18">
        <v>23.4</v>
      </c>
      <c r="J4" s="18">
        <v>12.825999999999999</v>
      </c>
      <c r="K4" s="18">
        <v>14.016</v>
      </c>
      <c r="L4" s="18">
        <v>31.698</v>
      </c>
      <c r="M4" s="18">
        <v>29.145</v>
      </c>
      <c r="N4" s="18">
        <v>21.149000000000001</v>
      </c>
      <c r="O4" s="18">
        <v>21.317</v>
      </c>
      <c r="P4" s="18">
        <v>21.654000000000003</v>
      </c>
      <c r="Q4" s="18">
        <v>18.165999999999997</v>
      </c>
      <c r="R4" s="18">
        <v>127.55499999999999</v>
      </c>
      <c r="S4" s="18">
        <v>111.20099999999999</v>
      </c>
      <c r="T4" s="18">
        <v>170.62299999999999</v>
      </c>
      <c r="U4" s="18">
        <v>228.16699999999997</v>
      </c>
      <c r="V4" s="18">
        <v>361.67200000000003</v>
      </c>
      <c r="W4" s="18">
        <v>107.533</v>
      </c>
      <c r="X4" s="18">
        <v>211.756</v>
      </c>
      <c r="Y4" s="18">
        <v>201.47900000000001</v>
      </c>
      <c r="Z4" s="19"/>
      <c r="AA4" s="20">
        <f>SUM(B4:Z4)</f>
        <v>1845.98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104.93</v>
      </c>
      <c r="C7" s="28">
        <v>114.1</v>
      </c>
      <c r="D7" s="28">
        <v>75.260000000000005</v>
      </c>
      <c r="E7" s="28">
        <v>53.03</v>
      </c>
      <c r="F7" s="28">
        <v>57.45</v>
      </c>
      <c r="G7" s="28">
        <v>94.4</v>
      </c>
      <c r="H7" s="28">
        <v>104.52</v>
      </c>
      <c r="I7" s="28">
        <v>147.11000000000001</v>
      </c>
      <c r="J7" s="28">
        <v>54.51</v>
      </c>
      <c r="K7" s="28">
        <v>72.89</v>
      </c>
      <c r="L7" s="28">
        <v>78.02</v>
      </c>
      <c r="M7" s="28">
        <v>77.180000000000007</v>
      </c>
      <c r="N7" s="28">
        <v>59.44</v>
      </c>
      <c r="O7" s="28">
        <v>60.34</v>
      </c>
      <c r="P7" s="28">
        <v>59.82</v>
      </c>
      <c r="Q7" s="28">
        <v>72.760000000000005</v>
      </c>
      <c r="R7" s="28">
        <v>188.5</v>
      </c>
      <c r="S7" s="28">
        <v>208.02</v>
      </c>
      <c r="T7" s="28">
        <v>245.2</v>
      </c>
      <c r="U7" s="28">
        <v>329</v>
      </c>
      <c r="V7" s="28">
        <v>300</v>
      </c>
      <c r="W7" s="28">
        <v>234.3</v>
      </c>
      <c r="X7" s="28">
        <v>205.48</v>
      </c>
      <c r="Y7" s="28">
        <v>188.74</v>
      </c>
      <c r="Z7" s="29"/>
      <c r="AA7" s="30">
        <f>IF(SUM(B7:Z7)&lt;&gt;0,AVERAGEIF(B7:Z7,"&lt;&gt;"""),"")</f>
        <v>132.70833333333334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3.64</v>
      </c>
      <c r="E14" s="57">
        <v>5.48</v>
      </c>
      <c r="F14" s="57">
        <v>9.92</v>
      </c>
      <c r="G14" s="57"/>
      <c r="H14" s="57"/>
      <c r="I14" s="57">
        <v>2E-3</v>
      </c>
      <c r="J14" s="57">
        <v>3.4269999999999996</v>
      </c>
      <c r="K14" s="57">
        <v>5.2969999999999997</v>
      </c>
      <c r="L14" s="57">
        <v>8.7970000000000006</v>
      </c>
      <c r="M14" s="57">
        <v>5.7970000000000006</v>
      </c>
      <c r="N14" s="57">
        <v>11.306000000000001</v>
      </c>
      <c r="O14" s="57">
        <v>11.351000000000001</v>
      </c>
      <c r="P14" s="57">
        <v>10.641</v>
      </c>
      <c r="Q14" s="57">
        <v>6.1039999999999992</v>
      </c>
      <c r="R14" s="57"/>
      <c r="S14" s="57"/>
      <c r="T14" s="57">
        <v>2.37</v>
      </c>
      <c r="U14" s="57">
        <v>0.44900000000000001</v>
      </c>
      <c r="V14" s="57"/>
      <c r="W14" s="57">
        <v>0.77</v>
      </c>
      <c r="X14" s="57"/>
      <c r="Y14" s="57"/>
      <c r="Z14" s="58"/>
      <c r="AA14" s="59">
        <f t="shared" si="0"/>
        <v>85.350999999999999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3.64</v>
      </c>
      <c r="E16" s="62">
        <f t="shared" si="1"/>
        <v>5.48</v>
      </c>
      <c r="F16" s="62">
        <f t="shared" si="1"/>
        <v>9.92</v>
      </c>
      <c r="G16" s="62">
        <f t="shared" si="1"/>
        <v>0</v>
      </c>
      <c r="H16" s="62">
        <f t="shared" si="1"/>
        <v>0</v>
      </c>
      <c r="I16" s="62">
        <f t="shared" si="1"/>
        <v>2E-3</v>
      </c>
      <c r="J16" s="62">
        <f t="shared" si="1"/>
        <v>3.4269999999999996</v>
      </c>
      <c r="K16" s="62">
        <f t="shared" si="1"/>
        <v>5.2969999999999997</v>
      </c>
      <c r="L16" s="62">
        <f t="shared" si="1"/>
        <v>8.7970000000000006</v>
      </c>
      <c r="M16" s="62">
        <f t="shared" si="1"/>
        <v>5.7970000000000006</v>
      </c>
      <c r="N16" s="62">
        <f t="shared" si="1"/>
        <v>11.306000000000001</v>
      </c>
      <c r="O16" s="62">
        <f t="shared" si="1"/>
        <v>11.351000000000001</v>
      </c>
      <c r="P16" s="62">
        <f t="shared" si="1"/>
        <v>10.641</v>
      </c>
      <c r="Q16" s="62">
        <f t="shared" si="1"/>
        <v>6.1039999999999992</v>
      </c>
      <c r="R16" s="62">
        <f t="shared" si="1"/>
        <v>0</v>
      </c>
      <c r="S16" s="62">
        <f t="shared" si="1"/>
        <v>0</v>
      </c>
      <c r="T16" s="62">
        <f t="shared" si="1"/>
        <v>2.37</v>
      </c>
      <c r="U16" s="62">
        <f t="shared" si="1"/>
        <v>0.44900000000000001</v>
      </c>
      <c r="V16" s="62">
        <f t="shared" si="1"/>
        <v>0</v>
      </c>
      <c r="W16" s="62">
        <f t="shared" si="1"/>
        <v>0.77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85.350999999999999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4" si="2">SUM(B19:Z19)</f>
        <v>36</v>
      </c>
    </row>
    <row r="20" spans="1:27" ht="24.95" customHeight="1" x14ac:dyDescent="0.2">
      <c r="A20" s="75" t="s">
        <v>15</v>
      </c>
      <c r="B20" s="76">
        <v>3.4859999999999998</v>
      </c>
      <c r="C20" s="77">
        <v>1.6919999999999999</v>
      </c>
      <c r="D20" s="77">
        <v>1.6869999999999998</v>
      </c>
      <c r="E20" s="77">
        <v>1.6739999999999999</v>
      </c>
      <c r="F20" s="77">
        <v>0.96599999999999997</v>
      </c>
      <c r="G20" s="77">
        <v>1.6239999999999999</v>
      </c>
      <c r="H20" s="77">
        <v>1.6379999999999999</v>
      </c>
      <c r="I20" s="77">
        <v>3.2149999999999999</v>
      </c>
      <c r="J20" s="77">
        <v>1.5629999999999999</v>
      </c>
      <c r="K20" s="77">
        <v>1.6119999999999999</v>
      </c>
      <c r="L20" s="77">
        <v>2.6419999999999999</v>
      </c>
      <c r="M20" s="77">
        <v>2.786</v>
      </c>
      <c r="N20" s="77">
        <v>2.02</v>
      </c>
      <c r="O20" s="77">
        <v>2.0540000000000003</v>
      </c>
      <c r="P20" s="77">
        <v>2.0609999999999999</v>
      </c>
      <c r="Q20" s="77">
        <v>3.056</v>
      </c>
      <c r="R20" s="77">
        <v>13.096</v>
      </c>
      <c r="S20" s="77">
        <v>18.862000000000002</v>
      </c>
      <c r="T20" s="77">
        <v>11.35</v>
      </c>
      <c r="U20" s="77">
        <v>12.491</v>
      </c>
      <c r="V20" s="77">
        <v>11.533000000000001</v>
      </c>
      <c r="W20" s="77">
        <v>12.79</v>
      </c>
      <c r="X20" s="77">
        <v>12.023999999999999</v>
      </c>
      <c r="Y20" s="77">
        <v>12.936999999999999</v>
      </c>
      <c r="Z20" s="78"/>
      <c r="AA20" s="79">
        <f t="shared" si="2"/>
        <v>138.85900000000001</v>
      </c>
    </row>
    <row r="21" spans="1:27" ht="24.95" customHeight="1" x14ac:dyDescent="0.2">
      <c r="A21" s="75" t="s">
        <v>16</v>
      </c>
      <c r="B21" s="80">
        <v>18.903000000000002</v>
      </c>
      <c r="C21" s="81">
        <v>5.9649999999999999</v>
      </c>
      <c r="D21" s="81">
        <v>17.757999999999999</v>
      </c>
      <c r="E21" s="81">
        <v>17.75</v>
      </c>
      <c r="F21" s="81">
        <v>17.835000000000001</v>
      </c>
      <c r="G21" s="81">
        <v>6.093</v>
      </c>
      <c r="H21" s="81">
        <v>6.0120000000000005</v>
      </c>
      <c r="I21" s="81">
        <v>18.683</v>
      </c>
      <c r="J21" s="81">
        <v>6.3359999999999994</v>
      </c>
      <c r="K21" s="81">
        <v>5.6069999999999993</v>
      </c>
      <c r="L21" s="81">
        <v>18.759</v>
      </c>
      <c r="M21" s="81">
        <v>19.061999999999998</v>
      </c>
      <c r="N21" s="81">
        <v>6.3230000000000004</v>
      </c>
      <c r="O21" s="81">
        <v>6.4119999999999999</v>
      </c>
      <c r="P21" s="81">
        <v>7.4519999999999991</v>
      </c>
      <c r="Q21" s="81">
        <v>7.5060000000000002</v>
      </c>
      <c r="R21" s="81">
        <v>8.9589999999999996</v>
      </c>
      <c r="S21" s="81">
        <v>18.638999999999999</v>
      </c>
      <c r="T21" s="81">
        <v>9.2029999999999994</v>
      </c>
      <c r="U21" s="81">
        <v>11.526999999999999</v>
      </c>
      <c r="V21" s="81">
        <v>12.139000000000001</v>
      </c>
      <c r="W21" s="81">
        <v>9.0730000000000004</v>
      </c>
      <c r="X21" s="81">
        <v>7.2319999999999993</v>
      </c>
      <c r="Y21" s="81">
        <v>6.7419999999999991</v>
      </c>
      <c r="Z21" s="78"/>
      <c r="AA21" s="79">
        <f t="shared" si="2"/>
        <v>269.97000000000008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23.889000000000003</v>
      </c>
      <c r="C25" s="88">
        <f t="shared" si="3"/>
        <v>9.157</v>
      </c>
      <c r="D25" s="88">
        <f t="shared" si="3"/>
        <v>20.945</v>
      </c>
      <c r="E25" s="88">
        <f t="shared" si="3"/>
        <v>20.923999999999999</v>
      </c>
      <c r="F25" s="88">
        <f t="shared" si="3"/>
        <v>20.301000000000002</v>
      </c>
      <c r="G25" s="88">
        <f t="shared" si="3"/>
        <v>9.2169999999999987</v>
      </c>
      <c r="H25" s="88">
        <f t="shared" si="3"/>
        <v>9.15</v>
      </c>
      <c r="I25" s="88">
        <f t="shared" si="3"/>
        <v>23.398</v>
      </c>
      <c r="J25" s="88">
        <f t="shared" si="3"/>
        <v>9.3989999999999991</v>
      </c>
      <c r="K25" s="88">
        <f t="shared" si="3"/>
        <v>8.7189999999999994</v>
      </c>
      <c r="L25" s="88">
        <f t="shared" si="3"/>
        <v>22.901</v>
      </c>
      <c r="M25" s="88">
        <f t="shared" si="3"/>
        <v>23.347999999999999</v>
      </c>
      <c r="N25" s="88">
        <f t="shared" si="3"/>
        <v>9.843</v>
      </c>
      <c r="O25" s="88">
        <f t="shared" si="3"/>
        <v>9.9660000000000011</v>
      </c>
      <c r="P25" s="88">
        <f t="shared" si="3"/>
        <v>11.012999999999998</v>
      </c>
      <c r="Q25" s="88">
        <f t="shared" si="3"/>
        <v>12.062000000000001</v>
      </c>
      <c r="R25" s="88">
        <f t="shared" si="3"/>
        <v>23.555</v>
      </c>
      <c r="S25" s="88">
        <f t="shared" si="3"/>
        <v>39.001000000000005</v>
      </c>
      <c r="T25" s="88">
        <f t="shared" si="3"/>
        <v>22.052999999999997</v>
      </c>
      <c r="U25" s="88">
        <f t="shared" si="3"/>
        <v>25.518000000000001</v>
      </c>
      <c r="V25" s="88">
        <f t="shared" si="3"/>
        <v>25.172000000000004</v>
      </c>
      <c r="W25" s="88">
        <f t="shared" si="3"/>
        <v>23.363</v>
      </c>
      <c r="X25" s="88">
        <f t="shared" si="3"/>
        <v>20.756</v>
      </c>
      <c r="Y25" s="88">
        <f t="shared" si="3"/>
        <v>21.178999999999998</v>
      </c>
      <c r="Z25" s="89">
        <f t="shared" si="3"/>
        <v>0</v>
      </c>
      <c r="AA25" s="90">
        <f t="shared" si="3"/>
        <v>444.82900000000006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23.888999999999999</v>
      </c>
      <c r="C29" s="77">
        <v>9.157</v>
      </c>
      <c r="D29" s="77">
        <v>24.585000000000001</v>
      </c>
      <c r="E29" s="77">
        <v>26.404</v>
      </c>
      <c r="F29" s="77">
        <v>30.221</v>
      </c>
      <c r="G29" s="77">
        <v>9.2170000000000005</v>
      </c>
      <c r="H29" s="77">
        <v>9.15</v>
      </c>
      <c r="I29" s="77">
        <v>23.4</v>
      </c>
      <c r="J29" s="77">
        <v>12.826000000000001</v>
      </c>
      <c r="K29" s="77">
        <v>14.016</v>
      </c>
      <c r="L29" s="77">
        <v>31.698</v>
      </c>
      <c r="M29" s="77">
        <v>29.145</v>
      </c>
      <c r="N29" s="77">
        <v>21.149000000000001</v>
      </c>
      <c r="O29" s="77">
        <v>21.317</v>
      </c>
      <c r="P29" s="77">
        <v>21.654</v>
      </c>
      <c r="Q29" s="77">
        <v>18.166</v>
      </c>
      <c r="R29" s="77">
        <v>23.555</v>
      </c>
      <c r="S29" s="77">
        <v>39.000999999999998</v>
      </c>
      <c r="T29" s="77">
        <v>24.422999999999998</v>
      </c>
      <c r="U29" s="77">
        <v>25.966999999999999</v>
      </c>
      <c r="V29" s="77">
        <v>25.172000000000001</v>
      </c>
      <c r="W29" s="77">
        <v>24.132999999999999</v>
      </c>
      <c r="X29" s="77">
        <v>20.756</v>
      </c>
      <c r="Y29" s="77">
        <v>21.178999999999998</v>
      </c>
      <c r="Z29" s="78"/>
      <c r="AA29" s="79">
        <f>SUM(B29:Z29)</f>
        <v>530.17999999999995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23.888999999999999</v>
      </c>
      <c r="C31" s="62">
        <f t="shared" si="4"/>
        <v>9.157</v>
      </c>
      <c r="D31" s="62">
        <f t="shared" si="4"/>
        <v>24.585000000000001</v>
      </c>
      <c r="E31" s="62">
        <f t="shared" si="4"/>
        <v>26.404</v>
      </c>
      <c r="F31" s="62">
        <f t="shared" si="4"/>
        <v>30.221</v>
      </c>
      <c r="G31" s="62">
        <f t="shared" si="4"/>
        <v>9.2170000000000005</v>
      </c>
      <c r="H31" s="62">
        <f t="shared" si="4"/>
        <v>9.15</v>
      </c>
      <c r="I31" s="62">
        <f t="shared" si="4"/>
        <v>23.4</v>
      </c>
      <c r="J31" s="62">
        <f t="shared" si="4"/>
        <v>12.826000000000001</v>
      </c>
      <c r="K31" s="62">
        <f t="shared" si="4"/>
        <v>14.016</v>
      </c>
      <c r="L31" s="62">
        <f t="shared" si="4"/>
        <v>31.698</v>
      </c>
      <c r="M31" s="62">
        <f t="shared" si="4"/>
        <v>29.145</v>
      </c>
      <c r="N31" s="62">
        <f t="shared" si="4"/>
        <v>21.149000000000001</v>
      </c>
      <c r="O31" s="62">
        <f t="shared" si="4"/>
        <v>21.317</v>
      </c>
      <c r="P31" s="62">
        <f t="shared" si="4"/>
        <v>21.654</v>
      </c>
      <c r="Q31" s="62">
        <f t="shared" si="4"/>
        <v>18.166</v>
      </c>
      <c r="R31" s="62">
        <f t="shared" si="4"/>
        <v>23.555</v>
      </c>
      <c r="S31" s="62">
        <f t="shared" si="4"/>
        <v>39.000999999999998</v>
      </c>
      <c r="T31" s="62">
        <f t="shared" si="4"/>
        <v>24.422999999999998</v>
      </c>
      <c r="U31" s="62">
        <f t="shared" si="4"/>
        <v>25.966999999999999</v>
      </c>
      <c r="V31" s="62">
        <f t="shared" si="4"/>
        <v>25.172000000000001</v>
      </c>
      <c r="W31" s="62">
        <f t="shared" si="4"/>
        <v>24.132999999999999</v>
      </c>
      <c r="X31" s="62">
        <f t="shared" si="4"/>
        <v>20.756</v>
      </c>
      <c r="Y31" s="62">
        <f t="shared" si="4"/>
        <v>21.178999999999998</v>
      </c>
      <c r="Z31" s="63">
        <f t="shared" si="4"/>
        <v>0</v>
      </c>
      <c r="AA31" s="64">
        <f t="shared" si="4"/>
        <v>530.17999999999995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104</v>
      </c>
      <c r="S38" s="99">
        <v>72.2</v>
      </c>
      <c r="T38" s="99">
        <v>146.19999999999999</v>
      </c>
      <c r="U38" s="99">
        <v>202.2</v>
      </c>
      <c r="V38" s="99">
        <v>336.5</v>
      </c>
      <c r="W38" s="99">
        <v>83.4</v>
      </c>
      <c r="X38" s="99">
        <v>191</v>
      </c>
      <c r="Y38" s="99">
        <v>180.3</v>
      </c>
      <c r="Z38" s="100"/>
      <c r="AA38" s="79">
        <f t="shared" si="5"/>
        <v>1315.8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104</v>
      </c>
      <c r="S39" s="88">
        <f t="shared" si="6"/>
        <v>72.2</v>
      </c>
      <c r="T39" s="88">
        <f t="shared" si="6"/>
        <v>146.19999999999999</v>
      </c>
      <c r="U39" s="88">
        <f t="shared" si="6"/>
        <v>202.2</v>
      </c>
      <c r="V39" s="88">
        <f t="shared" si="6"/>
        <v>336.5</v>
      </c>
      <c r="W39" s="88">
        <f t="shared" si="6"/>
        <v>83.4</v>
      </c>
      <c r="X39" s="88">
        <f t="shared" si="6"/>
        <v>191</v>
      </c>
      <c r="Y39" s="88">
        <f t="shared" si="6"/>
        <v>180.3</v>
      </c>
      <c r="Z39" s="89">
        <f t="shared" si="6"/>
        <v>0</v>
      </c>
      <c r="AA39" s="90">
        <f t="shared" si="5"/>
        <v>1315.8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104</v>
      </c>
      <c r="S46" s="99">
        <v>72.2</v>
      </c>
      <c r="T46" s="99">
        <v>146.19999999999999</v>
      </c>
      <c r="U46" s="99">
        <v>202.2</v>
      </c>
      <c r="V46" s="99">
        <v>336.5</v>
      </c>
      <c r="W46" s="99">
        <v>83.4</v>
      </c>
      <c r="X46" s="99">
        <v>191</v>
      </c>
      <c r="Y46" s="99">
        <v>180.3</v>
      </c>
      <c r="Z46" s="100"/>
      <c r="AA46" s="79">
        <f t="shared" si="7"/>
        <v>1315.8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104</v>
      </c>
      <c r="S48" s="88">
        <f t="shared" si="8"/>
        <v>72.2</v>
      </c>
      <c r="T48" s="88">
        <f t="shared" si="8"/>
        <v>146.19999999999999</v>
      </c>
      <c r="U48" s="88">
        <f t="shared" si="8"/>
        <v>202.2</v>
      </c>
      <c r="V48" s="88">
        <f t="shared" si="8"/>
        <v>336.5</v>
      </c>
      <c r="W48" s="88">
        <f t="shared" si="8"/>
        <v>83.4</v>
      </c>
      <c r="X48" s="88">
        <f t="shared" si="8"/>
        <v>191</v>
      </c>
      <c r="Y48" s="88">
        <f t="shared" si="8"/>
        <v>180.3</v>
      </c>
      <c r="Z48" s="89">
        <f t="shared" si="8"/>
        <v>0</v>
      </c>
      <c r="AA48" s="90">
        <f t="shared" si="7"/>
        <v>1315.8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23.889000000000003</v>
      </c>
      <c r="C51" s="88">
        <f t="shared" si="10"/>
        <v>9.157</v>
      </c>
      <c r="D51" s="88">
        <f t="shared" si="10"/>
        <v>24.585000000000001</v>
      </c>
      <c r="E51" s="88">
        <f t="shared" si="10"/>
        <v>26.404</v>
      </c>
      <c r="F51" s="88">
        <f t="shared" si="10"/>
        <v>30.221000000000004</v>
      </c>
      <c r="G51" s="88">
        <f t="shared" si="10"/>
        <v>9.2169999999999987</v>
      </c>
      <c r="H51" s="88">
        <f t="shared" si="10"/>
        <v>9.15</v>
      </c>
      <c r="I51" s="88">
        <f t="shared" si="10"/>
        <v>23.4</v>
      </c>
      <c r="J51" s="88">
        <f t="shared" si="10"/>
        <v>12.825999999999999</v>
      </c>
      <c r="K51" s="88">
        <f t="shared" si="10"/>
        <v>14.015999999999998</v>
      </c>
      <c r="L51" s="88">
        <f t="shared" si="10"/>
        <v>31.698</v>
      </c>
      <c r="M51" s="88">
        <f t="shared" si="10"/>
        <v>29.145</v>
      </c>
      <c r="N51" s="88">
        <f t="shared" si="10"/>
        <v>21.149000000000001</v>
      </c>
      <c r="O51" s="88">
        <f t="shared" si="10"/>
        <v>21.317</v>
      </c>
      <c r="P51" s="88">
        <f t="shared" si="10"/>
        <v>21.653999999999996</v>
      </c>
      <c r="Q51" s="88">
        <f t="shared" si="10"/>
        <v>18.166</v>
      </c>
      <c r="R51" s="88">
        <f t="shared" si="10"/>
        <v>127.55500000000001</v>
      </c>
      <c r="S51" s="88">
        <f t="shared" si="10"/>
        <v>111.20100000000001</v>
      </c>
      <c r="T51" s="88">
        <f t="shared" si="10"/>
        <v>170.62299999999999</v>
      </c>
      <c r="U51" s="88">
        <f t="shared" si="10"/>
        <v>228.167</v>
      </c>
      <c r="V51" s="88">
        <f t="shared" si="10"/>
        <v>361.67200000000003</v>
      </c>
      <c r="W51" s="88">
        <f t="shared" si="10"/>
        <v>107.533</v>
      </c>
      <c r="X51" s="88">
        <f t="shared" si="10"/>
        <v>211.756</v>
      </c>
      <c r="Y51" s="88">
        <f t="shared" si="10"/>
        <v>201.47900000000001</v>
      </c>
      <c r="Z51" s="89">
        <f t="shared" si="10"/>
        <v>0</v>
      </c>
      <c r="AA51" s="105">
        <f>SUM(B51:Z51)</f>
        <v>1845.98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104</v>
      </c>
      <c r="S4" s="18">
        <v>72.2</v>
      </c>
      <c r="T4" s="18">
        <v>146.19999999999999</v>
      </c>
      <c r="U4" s="18">
        <v>202.2</v>
      </c>
      <c r="V4" s="18">
        <v>336.5</v>
      </c>
      <c r="W4" s="18">
        <v>83.4</v>
      </c>
      <c r="X4" s="18">
        <v>191</v>
      </c>
      <c r="Y4" s="18">
        <v>180.3</v>
      </c>
      <c r="Z4" s="19"/>
      <c r="AA4" s="112">
        <f>SUM(B4:Z4)</f>
        <v>1315.8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104.93</v>
      </c>
      <c r="C7" s="118">
        <v>114.1</v>
      </c>
      <c r="D7" s="118">
        <v>75.260000000000005</v>
      </c>
      <c r="E7" s="118">
        <v>53.03</v>
      </c>
      <c r="F7" s="118">
        <v>57.45</v>
      </c>
      <c r="G7" s="118">
        <v>94.4</v>
      </c>
      <c r="H7" s="118">
        <v>104.52</v>
      </c>
      <c r="I7" s="118">
        <v>147.11000000000001</v>
      </c>
      <c r="J7" s="118">
        <v>54.51</v>
      </c>
      <c r="K7" s="118">
        <v>72.89</v>
      </c>
      <c r="L7" s="118">
        <v>78.02</v>
      </c>
      <c r="M7" s="118">
        <v>77.180000000000007</v>
      </c>
      <c r="N7" s="118">
        <v>59.44</v>
      </c>
      <c r="O7" s="118">
        <v>60.34</v>
      </c>
      <c r="P7" s="118">
        <v>59.82</v>
      </c>
      <c r="Q7" s="118">
        <v>72.760000000000005</v>
      </c>
      <c r="R7" s="118">
        <v>188.5</v>
      </c>
      <c r="S7" s="118">
        <v>208.02</v>
      </c>
      <c r="T7" s="118">
        <v>245.2</v>
      </c>
      <c r="U7" s="118">
        <v>329</v>
      </c>
      <c r="V7" s="118">
        <v>300</v>
      </c>
      <c r="W7" s="118">
        <v>234.3</v>
      </c>
      <c r="X7" s="118">
        <v>205.48</v>
      </c>
      <c r="Y7" s="118">
        <v>188.74</v>
      </c>
      <c r="Z7" s="119"/>
      <c r="AA7" s="120">
        <f>IF(SUM(B7:Z7)&lt;&gt;0,AVERAGEIF(B7:Z7,"&lt;&gt;"""),"")</f>
        <v>132.70833333333334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104</v>
      </c>
      <c r="S23" s="134">
        <v>72.2</v>
      </c>
      <c r="T23" s="134">
        <v>146.19999999999999</v>
      </c>
      <c r="U23" s="134">
        <v>202.2</v>
      </c>
      <c r="V23" s="134">
        <v>336.5</v>
      </c>
      <c r="W23" s="134">
        <v>83.4</v>
      </c>
      <c r="X23" s="134">
        <v>191</v>
      </c>
      <c r="Y23" s="134">
        <v>180.3</v>
      </c>
      <c r="Z23" s="132"/>
      <c r="AA23" s="133">
        <f t="shared" si="2"/>
        <v>1315.8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104</v>
      </c>
      <c r="S24" s="136">
        <f t="shared" si="3"/>
        <v>72.2</v>
      </c>
      <c r="T24" s="136">
        <f t="shared" si="3"/>
        <v>146.19999999999999</v>
      </c>
      <c r="U24" s="136">
        <f t="shared" si="3"/>
        <v>202.2</v>
      </c>
      <c r="V24" s="136">
        <f t="shared" si="3"/>
        <v>336.5</v>
      </c>
      <c r="W24" s="136">
        <f t="shared" si="3"/>
        <v>83.4</v>
      </c>
      <c r="X24" s="136">
        <f t="shared" si="3"/>
        <v>191</v>
      </c>
      <c r="Y24" s="136">
        <f t="shared" si="3"/>
        <v>180.3</v>
      </c>
      <c r="Z24" s="137" t="str">
        <f t="shared" si="3"/>
        <v/>
      </c>
      <c r="AA24" s="90">
        <f t="shared" si="2"/>
        <v>1315.8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2022-10-15T20:19:33Z</dcterms:created>
  <dcterms:modified xsi:type="dcterms:W3CDTF">2022-10-15T20:19:35Z</dcterms:modified>
</cp:coreProperties>
</file>