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<sst xmlns="http://schemas.openxmlformats.org/spreadsheetml/2006/main" count="117" uniqueCount="53">
  <si>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14/10/2022 23:25:50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</si>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</sst>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</c:v>
                </c:pt>
                <c:pt idx="1">
                  <c:v>39</c:v>
                </c:pt>
                <c:pt idx="2">
                  <c:v>39</c:v>
                </c:pt>
                <c:pt idx="5">
                  <c:v>5.8710000000000004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  <c:pt idx="11">
                  <c:v>39</c:v>
                </c:pt>
                <c:pt idx="12">
                  <c:v>39</c:v>
                </c:pt>
                <c:pt idx="13">
                  <c:v>34.724000000000004</c:v>
                </c:pt>
                <c:pt idx="14">
                  <c:v>5</c:v>
                </c:pt>
                <c:pt idx="15">
                  <c:v>39</c:v>
                </c:pt>
                <c:pt idx="16">
                  <c:v>37.572000000000003</c:v>
                </c:pt>
                <c:pt idx="22">
                  <c:v>39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158.53799999999998</c:v>
                </c:pt>
                <c:pt idx="1">
                  <c:v>148.11899999999997</c:v>
                </c:pt>
                <c:pt idx="2">
                  <c:v>138.45399999999998</c:v>
                </c:pt>
                <c:pt idx="3">
                  <c:v>117.31400000000001</c:v>
                </c:pt>
                <c:pt idx="4">
                  <c:v>124.325</c:v>
                </c:pt>
                <c:pt idx="5">
                  <c:v>150.779</c:v>
                </c:pt>
                <c:pt idx="6">
                  <c:v>151.08099999999999</c:v>
                </c:pt>
                <c:pt idx="7">
                  <c:v>151.89599999999999</c:v>
                </c:pt>
                <c:pt idx="8">
                  <c:v>213.03</c:v>
                </c:pt>
                <c:pt idx="9">
                  <c:v>206.34799999999996</c:v>
                </c:pt>
                <c:pt idx="10">
                  <c:v>194.292</c:v>
                </c:pt>
                <c:pt idx="11">
                  <c:v>174.04599999999999</c:v>
                </c:pt>
                <c:pt idx="12">
                  <c:v>123.364</c:v>
                </c:pt>
                <c:pt idx="13">
                  <c:v>77.361000000000004</c:v>
                </c:pt>
                <c:pt idx="14">
                  <c:v>77.913999999999987</c:v>
                </c:pt>
                <c:pt idx="15">
                  <c:v>89.18</c:v>
                </c:pt>
                <c:pt idx="16">
                  <c:v>89.49</c:v>
                </c:pt>
                <c:pt idx="17">
                  <c:v>68.771000000000001</c:v>
                </c:pt>
                <c:pt idx="18">
                  <c:v>66.813000000000002</c:v>
                </c:pt>
                <c:pt idx="19">
                  <c:v>59.125999999999998</c:v>
                </c:pt>
                <c:pt idx="20">
                  <c:v>64.100999999999999</c:v>
                </c:pt>
                <c:pt idx="21">
                  <c:v>68.798999999999992</c:v>
                </c:pt>
                <c:pt idx="22">
                  <c:v>69.822000000000003</c:v>
                </c:pt>
                <c:pt idx="23">
                  <c:v>66.091999999999999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80</c:v>
                </c:pt>
                <c:pt idx="20">
                  <c:v>45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755056"/>
        <c:axId val="474919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209.51499999999999</c:v>
                </c:pt>
                <c:pt idx="1">
                  <c:v>190.29300000000001</c:v>
                </c:pt>
                <c:pt idx="2">
                  <c:v>180.60599999999999</c:v>
                </c:pt>
                <c:pt idx="3">
                  <c:v>120.438</c:v>
                </c:pt>
                <c:pt idx="4">
                  <c:v>127.40900000000003</c:v>
                </c:pt>
                <c:pt idx="5">
                  <c:v>159.73899999999998</c:v>
                </c:pt>
                <c:pt idx="6">
                  <c:v>154.339</c:v>
                </c:pt>
                <c:pt idx="7">
                  <c:v>166.08200000000002</c:v>
                </c:pt>
                <c:pt idx="8">
                  <c:v>271.19299999999993</c:v>
                </c:pt>
                <c:pt idx="9">
                  <c:v>252.68299999999999</c:v>
                </c:pt>
                <c:pt idx="10">
                  <c:v>233.256</c:v>
                </c:pt>
                <c:pt idx="11">
                  <c:v>225.93000000000004</c:v>
                </c:pt>
                <c:pt idx="12">
                  <c:v>162.38400000000001</c:v>
                </c:pt>
                <c:pt idx="13">
                  <c:v>112.10300000000001</c:v>
                </c:pt>
                <c:pt idx="14">
                  <c:v>95.844999999999999</c:v>
                </c:pt>
                <c:pt idx="15">
                  <c:v>128.22300000000001</c:v>
                </c:pt>
                <c:pt idx="16">
                  <c:v>207.04499999999999</c:v>
                </c:pt>
                <c:pt idx="17">
                  <c:v>148.75699999999998</c:v>
                </c:pt>
                <c:pt idx="18">
                  <c:v>66.782000000000011</c:v>
                </c:pt>
                <c:pt idx="19">
                  <c:v>59.084999999999994</c:v>
                </c:pt>
                <c:pt idx="20">
                  <c:v>109.14200000000002</c:v>
                </c:pt>
                <c:pt idx="21">
                  <c:v>158.845</c:v>
                </c:pt>
                <c:pt idx="22">
                  <c:v>108.82200000000003</c:v>
                </c:pt>
                <c:pt idx="23">
                  <c:v>164.76700000000002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755056"/>
        <c:axId val="474919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220.98</c:v>
                </c:pt>
                <c:pt idx="1">
                  <c:v>172.66</c:v>
                </c:pt>
                <c:pt idx="2">
                  <c:v>155.51</c:v>
                </c:pt>
                <c:pt idx="3">
                  <c:v>114.87</c:v>
                </c:pt>
                <c:pt idx="4">
                  <c:v>114.74</c:v>
                </c:pt>
                <c:pt idx="5">
                  <c:v>145.08000000000001</c:v>
                </c:pt>
                <c:pt idx="6">
                  <c:v>126.28</c:v>
                </c:pt>
                <c:pt idx="7">
                  <c:v>185.88</c:v>
                </c:pt>
                <c:pt idx="8">
                  <c:v>220.6</c:v>
                </c:pt>
                <c:pt idx="9">
                  <c:v>204.79</c:v>
                </c:pt>
                <c:pt idx="10">
                  <c:v>179.45</c:v>
                </c:pt>
                <c:pt idx="11">
                  <c:v>159.99</c:v>
                </c:pt>
                <c:pt idx="12">
                  <c:v>150</c:v>
                </c:pt>
                <c:pt idx="13">
                  <c:v>148.57</c:v>
                </c:pt>
                <c:pt idx="14">
                  <c:v>141.19999999999999</c:v>
                </c:pt>
                <c:pt idx="15">
                  <c:v>152.97</c:v>
                </c:pt>
                <c:pt idx="16">
                  <c:v>145.08000000000001</c:v>
                </c:pt>
                <c:pt idx="17">
                  <c:v>182.32</c:v>
                </c:pt>
                <c:pt idx="18">
                  <c:v>275.02999999999997</c:v>
                </c:pt>
                <c:pt idx="19">
                  <c:v>330</c:v>
                </c:pt>
                <c:pt idx="20">
                  <c:v>280</c:v>
                </c:pt>
                <c:pt idx="21">
                  <c:v>185.58</c:v>
                </c:pt>
                <c:pt idx="22">
                  <c:v>203.92</c:v>
                </c:pt>
                <c:pt idx="23">
                  <c:v>177.44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920240"/>
        <c:axId val="474919848"/>
      </c:lineChart>
      <c:catAx>
        <c:axId val="35675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919456"/>
        <c:crosses val="autoZero"/>
        <c:auto val="1"/>
        <c:lblAlgn val="ctr"/>
        <c:lblOffset val="100"/>
        <c:noMultiLvlLbl val="0"/>
      </c:catAx>
      <c:valAx>
        <c:axId val="47491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755056"/>
        <c:crosses val="autoZero"/>
        <c:crossBetween val="between"/>
      </c:valAx>
      <c:valAx>
        <c:axId val="474919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920240"/>
        <c:crosses val="max"/>
        <c:crossBetween val="between"/>
      </c:valAx>
      <c:catAx>
        <c:axId val="474920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919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209.51499999999999</v>
      </c>
      <c r="C4" s="18">
        <v>190.29299999999998</v>
      </c>
      <c r="D4" s="18">
        <v>180.60599999999999</v>
      </c>
      <c r="E4" s="18">
        <v>120.438</v>
      </c>
      <c r="F4" s="18">
        <v>127.40900000000001</v>
      </c>
      <c r="G4" s="18">
        <v>159.73899999999998</v>
      </c>
      <c r="H4" s="18">
        <v>154.339</v>
      </c>
      <c r="I4" s="18">
        <v>166.08199999999999</v>
      </c>
      <c r="J4" s="18">
        <v>271.18599999999998</v>
      </c>
      <c r="K4" s="18">
        <v>252.64400000000001</v>
      </c>
      <c r="L4" s="18">
        <v>233.292</v>
      </c>
      <c r="M4" s="18">
        <v>225.91800000000001</v>
      </c>
      <c r="N4" s="18">
        <v>162.36400000000003</v>
      </c>
      <c r="O4" s="18">
        <v>112.08500000000001</v>
      </c>
      <c r="P4" s="18">
        <v>95.825999999999993</v>
      </c>
      <c r="Q4" s="18">
        <v>128.18</v>
      </c>
      <c r="R4" s="18">
        <v>207.06200000000001</v>
      </c>
      <c r="S4" s="18">
        <v>148.77099999999999</v>
      </c>
      <c r="T4" s="18">
        <v>66.813000000000002</v>
      </c>
      <c r="U4" s="18">
        <v>59.125999999999998</v>
      </c>
      <c r="V4" s="18">
        <v>109.101</v>
      </c>
      <c r="W4" s="18">
        <v>158.79899999999998</v>
      </c>
      <c r="X4" s="18">
        <v>108.82200000000002</v>
      </c>
      <c r="Y4" s="18">
        <v>164.79200000000003</v>
      </c>
      <c r="Z4" s="19"/>
      <c r="AA4" s="20">
        <f>SUM(B4:Z4)</f>
        <v>3813.2020000000002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220.98</v>
      </c>
      <c r="C7" s="28">
        <v>172.66</v>
      </c>
      <c r="D7" s="28">
        <v>155.51</v>
      </c>
      <c r="E7" s="28">
        <v>114.87</v>
      </c>
      <c r="F7" s="28">
        <v>114.74</v>
      </c>
      <c r="G7" s="28">
        <v>145.08000000000001</v>
      </c>
      <c r="H7" s="28">
        <v>126.28</v>
      </c>
      <c r="I7" s="28">
        <v>185.88</v>
      </c>
      <c r="J7" s="28">
        <v>220.6</v>
      </c>
      <c r="K7" s="28">
        <v>204.79</v>
      </c>
      <c r="L7" s="28">
        <v>179.45</v>
      </c>
      <c r="M7" s="28">
        <v>159.99</v>
      </c>
      <c r="N7" s="28">
        <v>150</v>
      </c>
      <c r="O7" s="28">
        <v>148.57</v>
      </c>
      <c r="P7" s="28">
        <v>141.19999999999999</v>
      </c>
      <c r="Q7" s="28">
        <v>152.97</v>
      </c>
      <c r="R7" s="28">
        <v>145.08000000000001</v>
      </c>
      <c r="S7" s="28">
        <v>182.32</v>
      </c>
      <c r="T7" s="28">
        <v>275.02999999999997</v>
      </c>
      <c r="U7" s="28">
        <v>330</v>
      </c>
      <c r="V7" s="28">
        <v>280</v>
      </c>
      <c r="W7" s="28">
        <v>185.58</v>
      </c>
      <c r="X7" s="28">
        <v>203.92</v>
      </c>
      <c r="Y7" s="28">
        <v>177.44</v>
      </c>
      <c r="Z7" s="29"/>
      <c r="AA7" s="30">
        <f>IF(SUM(B7:Z7)&lt;&gt;0,AVERAGEIF(B7:Z7,"&lt;&gt;"""),"")</f>
        <v>182.20583333333332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</v>
      </c>
      <c r="C10" s="42">
        <v>39</v>
      </c>
      <c r="D10" s="42">
        <v>39</v>
      </c>
      <c r="E10" s="42"/>
      <c r="F10" s="42"/>
      <c r="G10" s="42">
        <v>5.8710000000000004</v>
      </c>
      <c r="H10" s="42"/>
      <c r="I10" s="42"/>
      <c r="J10" s="42">
        <v>39</v>
      </c>
      <c r="K10" s="42">
        <v>39</v>
      </c>
      <c r="L10" s="42">
        <v>39</v>
      </c>
      <c r="M10" s="42">
        <v>39</v>
      </c>
      <c r="N10" s="42">
        <v>39</v>
      </c>
      <c r="O10" s="42">
        <v>34.724000000000004</v>
      </c>
      <c r="P10" s="42">
        <v>5</v>
      </c>
      <c r="Q10" s="42">
        <v>39</v>
      </c>
      <c r="R10" s="42">
        <v>37.572000000000003</v>
      </c>
      <c r="S10" s="42"/>
      <c r="T10" s="42"/>
      <c r="U10" s="42"/>
      <c r="V10" s="42"/>
      <c r="W10" s="42"/>
      <c r="X10" s="42">
        <v>39</v>
      </c>
      <c r="Y10" s="42">
        <v>39</v>
      </c>
      <c r="Z10" s="43"/>
      <c r="AA10" s="44">
        <f t="shared" ref="AA10:AA15" si="0">SUM(B10:Z10)</f>
        <v>512.16699999999992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80</v>
      </c>
      <c r="T13" s="52"/>
      <c r="U13" s="52"/>
      <c r="V13" s="52">
        <v>45</v>
      </c>
      <c r="W13" s="52">
        <v>90</v>
      </c>
      <c r="X13" s="52"/>
      <c r="Y13" s="52"/>
      <c r="Z13" s="53"/>
      <c r="AA13" s="54">
        <f t="shared" si="0"/>
        <v>295</v>
      </c>
    </row>
    <row r="14" spans="1:27" ht="24.95" customHeight="1" x14ac:dyDescent="0.2">
      <c r="A14" s="55" t="s">
        <v>10</v>
      </c>
      <c r="B14" s="56">
        <v>158.53799999999998</v>
      </c>
      <c r="C14" s="57">
        <v>148.11899999999997</v>
      </c>
      <c r="D14" s="57">
        <v>138.45399999999998</v>
      </c>
      <c r="E14" s="57">
        <v>117.31400000000001</v>
      </c>
      <c r="F14" s="57">
        <v>124.325</v>
      </c>
      <c r="G14" s="57">
        <v>150.779</v>
      </c>
      <c r="H14" s="57">
        <v>151.08099999999999</v>
      </c>
      <c r="I14" s="57">
        <v>151.89599999999999</v>
      </c>
      <c r="J14" s="57">
        <v>213.03</v>
      </c>
      <c r="K14" s="57">
        <v>206.34799999999996</v>
      </c>
      <c r="L14" s="57">
        <v>194.292</v>
      </c>
      <c r="M14" s="57">
        <v>174.04599999999999</v>
      </c>
      <c r="N14" s="57">
        <v>123.364</v>
      </c>
      <c r="O14" s="57">
        <v>77.361000000000004</v>
      </c>
      <c r="P14" s="57">
        <v>77.913999999999987</v>
      </c>
      <c r="Q14" s="57">
        <v>89.18</v>
      </c>
      <c r="R14" s="57">
        <v>89.49</v>
      </c>
      <c r="S14" s="57">
        <v>68.771000000000001</v>
      </c>
      <c r="T14" s="57">
        <v>66.813000000000002</v>
      </c>
      <c r="U14" s="57">
        <v>59.125999999999998</v>
      </c>
      <c r="V14" s="57">
        <v>64.100999999999999</v>
      </c>
      <c r="W14" s="57">
        <v>68.798999999999992</v>
      </c>
      <c r="X14" s="57">
        <v>69.822000000000003</v>
      </c>
      <c r="Y14" s="57">
        <v>66.091999999999999</v>
      </c>
      <c r="Z14" s="58"/>
      <c r="AA14" s="59">
        <f t="shared" si="0"/>
        <v>2849.0550000000003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197.53799999999998</v>
      </c>
      <c r="C16" s="62">
        <f t="shared" ref="C16:Z16" si="1">IF(LEN(C$2)&gt;0,SUM(C10:C15),"")</f>
        <v>187.11899999999997</v>
      </c>
      <c r="D16" s="62">
        <f t="shared" si="1"/>
        <v>177.45399999999998</v>
      </c>
      <c r="E16" s="62">
        <f t="shared" si="1"/>
        <v>117.31400000000001</v>
      </c>
      <c r="F16" s="62">
        <f t="shared" si="1"/>
        <v>124.325</v>
      </c>
      <c r="G16" s="62">
        <f t="shared" si="1"/>
        <v>156.65</v>
      </c>
      <c r="H16" s="62">
        <f t="shared" si="1"/>
        <v>151.08099999999999</v>
      </c>
      <c r="I16" s="62">
        <f t="shared" si="1"/>
        <v>151.89599999999999</v>
      </c>
      <c r="J16" s="62">
        <f t="shared" si="1"/>
        <v>252.03</v>
      </c>
      <c r="K16" s="62">
        <f t="shared" si="1"/>
        <v>245.34799999999996</v>
      </c>
      <c r="L16" s="62">
        <f t="shared" si="1"/>
        <v>233.292</v>
      </c>
      <c r="M16" s="62">
        <f t="shared" si="1"/>
        <v>213.04599999999999</v>
      </c>
      <c r="N16" s="62">
        <f t="shared" si="1"/>
        <v>162.364</v>
      </c>
      <c r="O16" s="62">
        <f t="shared" si="1"/>
        <v>112.08500000000001</v>
      </c>
      <c r="P16" s="62">
        <f t="shared" si="1"/>
        <v>82.913999999999987</v>
      </c>
      <c r="Q16" s="62">
        <f t="shared" si="1"/>
        <v>128.18</v>
      </c>
      <c r="R16" s="62">
        <f t="shared" si="1"/>
        <v>207.06200000000001</v>
      </c>
      <c r="S16" s="62">
        <f t="shared" si="1"/>
        <v>148.77100000000002</v>
      </c>
      <c r="T16" s="62">
        <f t="shared" si="1"/>
        <v>66.813000000000002</v>
      </c>
      <c r="U16" s="62">
        <f t="shared" si="1"/>
        <v>59.125999999999998</v>
      </c>
      <c r="V16" s="62">
        <f t="shared" si="1"/>
        <v>109.101</v>
      </c>
      <c r="W16" s="62">
        <f t="shared" si="1"/>
        <v>158.79899999999998</v>
      </c>
      <c r="X16" s="62">
        <f t="shared" si="1"/>
        <v>108.822</v>
      </c>
      <c r="Y16" s="62">
        <f t="shared" si="1"/>
        <v>105.092</v>
      </c>
      <c r="Z16" s="63" t="str">
        <f t="shared" si="1"/>
        <v/>
      </c>
      <c r="AA16" s="64">
        <f>SUM(AA10:AA15)</f>
        <v>3656.2220000000002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10.121</v>
      </c>
      <c r="C20" s="77">
        <v>3.1739999999999999</v>
      </c>
      <c r="D20" s="77">
        <v>3.1520000000000001</v>
      </c>
      <c r="E20" s="77">
        <v>3.1240000000000001</v>
      </c>
      <c r="F20" s="77">
        <v>3.0840000000000001</v>
      </c>
      <c r="G20" s="77">
        <v>3.089</v>
      </c>
      <c r="H20" s="77">
        <v>3.258</v>
      </c>
      <c r="I20" s="77">
        <v>10.452</v>
      </c>
      <c r="J20" s="77">
        <v>10.475999999999999</v>
      </c>
      <c r="K20" s="77">
        <v>3.5129999999999999</v>
      </c>
      <c r="L20" s="77"/>
      <c r="M20" s="77">
        <v>10.340999999999999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63.783999999999992</v>
      </c>
    </row>
    <row r="21" spans="1:27" ht="24.95" customHeight="1" x14ac:dyDescent="0.2">
      <c r="A21" s="75" t="s">
        <v>16</v>
      </c>
      <c r="B21" s="80">
        <v>1.8560000000000001</v>
      </c>
      <c r="C21" s="81"/>
      <c r="D21" s="81"/>
      <c r="E21" s="81"/>
      <c r="F21" s="81"/>
      <c r="G21" s="81"/>
      <c r="H21" s="81"/>
      <c r="I21" s="81">
        <v>3.734</v>
      </c>
      <c r="J21" s="81">
        <v>8.68</v>
      </c>
      <c r="K21" s="81">
        <v>3.7830000000000004</v>
      </c>
      <c r="L21" s="81"/>
      <c r="M21" s="81">
        <v>2.5310000000000001</v>
      </c>
      <c r="N21" s="81"/>
      <c r="O21" s="81"/>
      <c r="P21" s="81">
        <v>12.911999999999999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33.495999999999995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11.977</v>
      </c>
      <c r="C25" s="88">
        <f t="shared" ref="C25:Z25" si="3">IF(LEN(C$2)&gt;0,SUM(C19:C24),"")</f>
        <v>3.1739999999999999</v>
      </c>
      <c r="D25" s="88">
        <f t="shared" si="3"/>
        <v>3.1520000000000001</v>
      </c>
      <c r="E25" s="88">
        <f t="shared" si="3"/>
        <v>3.1240000000000001</v>
      </c>
      <c r="F25" s="88">
        <f t="shared" si="3"/>
        <v>3.0840000000000001</v>
      </c>
      <c r="G25" s="88">
        <f t="shared" si="3"/>
        <v>3.089</v>
      </c>
      <c r="H25" s="88">
        <f t="shared" si="3"/>
        <v>3.258</v>
      </c>
      <c r="I25" s="88">
        <f t="shared" si="3"/>
        <v>14.186</v>
      </c>
      <c r="J25" s="88">
        <f t="shared" si="3"/>
        <v>19.155999999999999</v>
      </c>
      <c r="K25" s="88">
        <f t="shared" si="3"/>
        <v>7.2960000000000003</v>
      </c>
      <c r="L25" s="88">
        <f t="shared" si="3"/>
        <v>0</v>
      </c>
      <c r="M25" s="88">
        <f t="shared" si="3"/>
        <v>12.872</v>
      </c>
      <c r="N25" s="88">
        <f t="shared" si="3"/>
        <v>0</v>
      </c>
      <c r="O25" s="88">
        <f t="shared" si="3"/>
        <v>0</v>
      </c>
      <c r="P25" s="88">
        <f t="shared" si="3"/>
        <v>12.911999999999999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97.279999999999987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209.51499999999999</v>
      </c>
      <c r="C29" s="77">
        <v>190.29300000000001</v>
      </c>
      <c r="D29" s="77">
        <v>180.60599999999999</v>
      </c>
      <c r="E29" s="77">
        <v>120.438</v>
      </c>
      <c r="F29" s="77">
        <v>127.40900000000001</v>
      </c>
      <c r="G29" s="77">
        <v>159.739</v>
      </c>
      <c r="H29" s="77">
        <v>154.339</v>
      </c>
      <c r="I29" s="77">
        <v>166.08199999999999</v>
      </c>
      <c r="J29" s="77">
        <v>271.18599999999998</v>
      </c>
      <c r="K29" s="77">
        <v>252.64400000000001</v>
      </c>
      <c r="L29" s="77">
        <v>233.292</v>
      </c>
      <c r="M29" s="77">
        <v>225.91800000000001</v>
      </c>
      <c r="N29" s="77">
        <v>162.364</v>
      </c>
      <c r="O29" s="77">
        <v>112.08499999999999</v>
      </c>
      <c r="P29" s="77">
        <v>95.825999999999993</v>
      </c>
      <c r="Q29" s="77">
        <v>128.18</v>
      </c>
      <c r="R29" s="77">
        <v>207.06200000000001</v>
      </c>
      <c r="S29" s="77">
        <v>148.77099999999999</v>
      </c>
      <c r="T29" s="77">
        <v>66.813000000000002</v>
      </c>
      <c r="U29" s="77">
        <v>59.125999999999998</v>
      </c>
      <c r="V29" s="77">
        <v>109.101</v>
      </c>
      <c r="W29" s="77">
        <v>158.79900000000001</v>
      </c>
      <c r="X29" s="77">
        <v>108.822</v>
      </c>
      <c r="Y29" s="77">
        <v>105.092</v>
      </c>
      <c r="Z29" s="78"/>
      <c r="AA29" s="79">
        <f>SUM(B29:Z29)</f>
        <v>3753.5020000000004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209.51499999999999</v>
      </c>
      <c r="C31" s="62">
        <f t="shared" ref="C31:Z31" si="4">IF(LEN(C$2)&gt;0,SUM(C28:C30),"")</f>
        <v>190.29300000000001</v>
      </c>
      <c r="D31" s="62">
        <f t="shared" si="4"/>
        <v>180.60599999999999</v>
      </c>
      <c r="E31" s="62">
        <f t="shared" si="4"/>
        <v>120.438</v>
      </c>
      <c r="F31" s="62">
        <f t="shared" si="4"/>
        <v>127.40900000000001</v>
      </c>
      <c r="G31" s="62">
        <f t="shared" si="4"/>
        <v>159.739</v>
      </c>
      <c r="H31" s="62">
        <f t="shared" si="4"/>
        <v>154.339</v>
      </c>
      <c r="I31" s="62">
        <f t="shared" si="4"/>
        <v>166.08199999999999</v>
      </c>
      <c r="J31" s="62">
        <f t="shared" si="4"/>
        <v>271.18599999999998</v>
      </c>
      <c r="K31" s="62">
        <f t="shared" si="4"/>
        <v>252.64400000000001</v>
      </c>
      <c r="L31" s="62">
        <f t="shared" si="4"/>
        <v>233.292</v>
      </c>
      <c r="M31" s="62">
        <f t="shared" si="4"/>
        <v>225.91800000000001</v>
      </c>
      <c r="N31" s="62">
        <f t="shared" si="4"/>
        <v>162.364</v>
      </c>
      <c r="O31" s="62">
        <f t="shared" si="4"/>
        <v>112.08499999999999</v>
      </c>
      <c r="P31" s="62">
        <f t="shared" si="4"/>
        <v>95.825999999999993</v>
      </c>
      <c r="Q31" s="62">
        <f t="shared" si="4"/>
        <v>128.18</v>
      </c>
      <c r="R31" s="62">
        <f t="shared" si="4"/>
        <v>207.06200000000001</v>
      </c>
      <c r="S31" s="62">
        <f t="shared" si="4"/>
        <v>148.77099999999999</v>
      </c>
      <c r="T31" s="62">
        <f t="shared" si="4"/>
        <v>66.813000000000002</v>
      </c>
      <c r="U31" s="62">
        <f t="shared" si="4"/>
        <v>59.125999999999998</v>
      </c>
      <c r="V31" s="62">
        <f t="shared" si="4"/>
        <v>109.101</v>
      </c>
      <c r="W31" s="62">
        <f t="shared" si="4"/>
        <v>158.79900000000001</v>
      </c>
      <c r="X31" s="62">
        <f t="shared" si="4"/>
        <v>108.822</v>
      </c>
      <c r="Y31" s="62">
        <f t="shared" si="4"/>
        <v>105.092</v>
      </c>
      <c r="Z31" s="63" t="str">
        <f t="shared" si="4"/>
        <v/>
      </c>
      <c r="AA31" s="64">
        <f>SUM(AA28:AA30)</f>
        <v>3753.5020000000004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59.7</v>
      </c>
      <c r="Z38" s="100"/>
      <c r="AA38" s="79">
        <f t="shared" si="5"/>
        <v>59.7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59.7</v>
      </c>
      <c r="Z39" s="89" t="str">
        <f t="shared" si="6"/>
        <v/>
      </c>
      <c r="AA39" s="90">
        <f t="shared" si="5"/>
        <v>59.7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59.7</v>
      </c>
      <c r="Z46" s="100"/>
      <c r="AA46" s="79">
        <f t="shared" si="7"/>
        <v>59.7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59.7</v>
      </c>
      <c r="Z48" s="89" t="str">
        <f t="shared" si="8"/>
        <v/>
      </c>
      <c r="AA48" s="90">
        <f t="shared" si="7"/>
        <v>59.7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209.51499999999999</v>
      </c>
      <c r="C51" s="88">
        <f t="shared" si="10"/>
        <v>190.29299999999998</v>
      </c>
      <c r="D51" s="88">
        <f t="shared" si="10"/>
        <v>180.60599999999997</v>
      </c>
      <c r="E51" s="88">
        <f t="shared" si="10"/>
        <v>120.438</v>
      </c>
      <c r="F51" s="88">
        <f t="shared" si="10"/>
        <v>127.40900000000001</v>
      </c>
      <c r="G51" s="88">
        <f t="shared" si="10"/>
        <v>159.739</v>
      </c>
      <c r="H51" s="88">
        <f t="shared" si="10"/>
        <v>154.339</v>
      </c>
      <c r="I51" s="88">
        <f t="shared" si="10"/>
        <v>166.08199999999999</v>
      </c>
      <c r="J51" s="88">
        <f t="shared" si="10"/>
        <v>271.18599999999998</v>
      </c>
      <c r="K51" s="88">
        <f t="shared" si="10"/>
        <v>252.64399999999995</v>
      </c>
      <c r="L51" s="88">
        <f t="shared" si="10"/>
        <v>233.292</v>
      </c>
      <c r="M51" s="88">
        <f t="shared" si="10"/>
        <v>225.91800000000001</v>
      </c>
      <c r="N51" s="88">
        <f t="shared" si="10"/>
        <v>162.364</v>
      </c>
      <c r="O51" s="88">
        <f t="shared" si="10"/>
        <v>112.08500000000001</v>
      </c>
      <c r="P51" s="88">
        <f t="shared" si="10"/>
        <v>95.825999999999993</v>
      </c>
      <c r="Q51" s="88">
        <f t="shared" si="10"/>
        <v>128.18</v>
      </c>
      <c r="R51" s="88">
        <f t="shared" si="10"/>
        <v>207.06200000000001</v>
      </c>
      <c r="S51" s="88">
        <f t="shared" si="10"/>
        <v>148.77100000000002</v>
      </c>
      <c r="T51" s="88">
        <f t="shared" si="10"/>
        <v>66.813000000000002</v>
      </c>
      <c r="U51" s="88">
        <f t="shared" si="10"/>
        <v>59.125999999999998</v>
      </c>
      <c r="V51" s="88">
        <f t="shared" si="10"/>
        <v>109.101</v>
      </c>
      <c r="W51" s="88">
        <f t="shared" si="10"/>
        <v>158.79899999999998</v>
      </c>
      <c r="X51" s="88">
        <f t="shared" si="10"/>
        <v>108.822</v>
      </c>
      <c r="Y51" s="88">
        <f t="shared" si="10"/>
        <v>164.792</v>
      </c>
      <c r="Z51" s="89" t="str">
        <f t="shared" si="10"/>
        <v/>
      </c>
      <c r="AA51" s="105">
        <f>SUM(B51:Z51)</f>
        <v>3813.2020000000002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209.51499999999999</v>
      </c>
      <c r="C4" s="18">
        <v>190.29300000000001</v>
      </c>
      <c r="D4" s="18">
        <v>180.60599999999999</v>
      </c>
      <c r="E4" s="18">
        <v>120.438</v>
      </c>
      <c r="F4" s="18">
        <v>127.40900000000003</v>
      </c>
      <c r="G4" s="18">
        <v>159.73899999999998</v>
      </c>
      <c r="H4" s="18">
        <v>154.339</v>
      </c>
      <c r="I4" s="18">
        <v>166.08200000000002</v>
      </c>
      <c r="J4" s="18">
        <v>271.19299999999993</v>
      </c>
      <c r="K4" s="18">
        <v>252.68299999999999</v>
      </c>
      <c r="L4" s="18">
        <v>233.256</v>
      </c>
      <c r="M4" s="18">
        <v>225.93000000000004</v>
      </c>
      <c r="N4" s="18">
        <v>162.38400000000001</v>
      </c>
      <c r="O4" s="18">
        <v>112.10300000000001</v>
      </c>
      <c r="P4" s="18">
        <v>95.844999999999999</v>
      </c>
      <c r="Q4" s="18">
        <v>128.22300000000001</v>
      </c>
      <c r="R4" s="18">
        <v>207.04499999999999</v>
      </c>
      <c r="S4" s="18">
        <v>148.75699999999998</v>
      </c>
      <c r="T4" s="18">
        <v>66.782000000000011</v>
      </c>
      <c r="U4" s="18">
        <v>59.084999999999994</v>
      </c>
      <c r="V4" s="18">
        <v>109.14200000000002</v>
      </c>
      <c r="W4" s="18">
        <v>158.845</v>
      </c>
      <c r="X4" s="18">
        <v>108.82200000000003</v>
      </c>
      <c r="Y4" s="18">
        <v>164.76700000000002</v>
      </c>
      <c r="Z4" s="19"/>
      <c r="AA4" s="20">
        <f>SUM(B4:Z4)</f>
        <v>3813.2829999999994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220.98</v>
      </c>
      <c r="C7" s="28">
        <v>172.66</v>
      </c>
      <c r="D7" s="28">
        <v>155.51</v>
      </c>
      <c r="E7" s="28">
        <v>114.87</v>
      </c>
      <c r="F7" s="28">
        <v>114.74</v>
      </c>
      <c r="G7" s="28">
        <v>145.08000000000001</v>
      </c>
      <c r="H7" s="28">
        <v>126.28</v>
      </c>
      <c r="I7" s="28">
        <v>185.88</v>
      </c>
      <c r="J7" s="28">
        <v>220.6</v>
      </c>
      <c r="K7" s="28">
        <v>204.79</v>
      </c>
      <c r="L7" s="28">
        <v>179.45</v>
      </c>
      <c r="M7" s="28">
        <v>159.99</v>
      </c>
      <c r="N7" s="28">
        <v>150</v>
      </c>
      <c r="O7" s="28">
        <v>148.57</v>
      </c>
      <c r="P7" s="28">
        <v>141.19999999999999</v>
      </c>
      <c r="Q7" s="28">
        <v>152.97</v>
      </c>
      <c r="R7" s="28">
        <v>145.08000000000001</v>
      </c>
      <c r="S7" s="28">
        <v>182.32</v>
      </c>
      <c r="T7" s="28">
        <v>275.02999999999997</v>
      </c>
      <c r="U7" s="28">
        <v>330</v>
      </c>
      <c r="V7" s="28">
        <v>280</v>
      </c>
      <c r="W7" s="28">
        <v>185.58</v>
      </c>
      <c r="X7" s="28">
        <v>203.92</v>
      </c>
      <c r="Y7" s="28">
        <v>177.44</v>
      </c>
      <c r="Z7" s="29"/>
      <c r="AA7" s="30">
        <f>IF(SUM(B7:Z7)&lt;&gt;0,AVERAGEIF(B7:Z7,"&lt;&gt;"""),"")</f>
        <v>182.20583333333332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9.6940000000000008</v>
      </c>
      <c r="D12" s="52">
        <v>46.859000000000002</v>
      </c>
      <c r="E12" s="52">
        <v>50</v>
      </c>
      <c r="F12" s="52">
        <v>50</v>
      </c>
      <c r="G12" s="52">
        <v>46.13</v>
      </c>
      <c r="H12" s="52">
        <v>50</v>
      </c>
      <c r="I12" s="52"/>
      <c r="J12" s="52"/>
      <c r="K12" s="52"/>
      <c r="L12" s="52"/>
      <c r="M12" s="52"/>
      <c r="N12" s="52"/>
      <c r="O12" s="52"/>
      <c r="P12" s="52"/>
      <c r="Q12" s="52">
        <v>30.792999999999999</v>
      </c>
      <c r="R12" s="52">
        <v>160</v>
      </c>
      <c r="S12" s="52"/>
      <c r="T12" s="52"/>
      <c r="U12" s="52"/>
      <c r="V12" s="52"/>
      <c r="W12" s="52"/>
      <c r="X12" s="52">
        <v>28.553000000000001</v>
      </c>
      <c r="Y12" s="52">
        <v>130</v>
      </c>
      <c r="Z12" s="53"/>
      <c r="AA12" s="54">
        <f t="shared" si="0"/>
        <v>602.029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0.35399999999999998</v>
      </c>
      <c r="I14" s="57">
        <v>0.28799999999999998</v>
      </c>
      <c r="J14" s="57"/>
      <c r="K14" s="57"/>
      <c r="L14" s="57"/>
      <c r="M14" s="57"/>
      <c r="N14" s="57"/>
      <c r="O14" s="57"/>
      <c r="P14" s="57"/>
      <c r="Q14" s="57">
        <v>0.92700000000000005</v>
      </c>
      <c r="R14" s="57">
        <v>0.38</v>
      </c>
      <c r="S14" s="57">
        <v>0.69700000000000006</v>
      </c>
      <c r="T14" s="57">
        <v>0.56000000000000005</v>
      </c>
      <c r="U14" s="57">
        <v>0.49099999999999999</v>
      </c>
      <c r="V14" s="57">
        <v>0.56599999999999995</v>
      </c>
      <c r="W14" s="57">
        <v>0.84499999999999997</v>
      </c>
      <c r="X14" s="57">
        <v>0.60599999999999998</v>
      </c>
      <c r="Y14" s="57">
        <v>0.27800000000000002</v>
      </c>
      <c r="Z14" s="58"/>
      <c r="AA14" s="59">
        <f t="shared" si="0"/>
        <v>5.9919999999999991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9.6940000000000008</v>
      </c>
      <c r="D16" s="62">
        <f t="shared" si="1"/>
        <v>46.859000000000002</v>
      </c>
      <c r="E16" s="62">
        <f t="shared" si="1"/>
        <v>50</v>
      </c>
      <c r="F16" s="62">
        <f t="shared" si="1"/>
        <v>50</v>
      </c>
      <c r="G16" s="62">
        <f t="shared" si="1"/>
        <v>46.13</v>
      </c>
      <c r="H16" s="62">
        <f t="shared" si="1"/>
        <v>50.353999999999999</v>
      </c>
      <c r="I16" s="62">
        <f t="shared" si="1"/>
        <v>0.28799999999999998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31.72</v>
      </c>
      <c r="R16" s="62">
        <f t="shared" si="1"/>
        <v>160.38</v>
      </c>
      <c r="S16" s="62">
        <f t="shared" si="1"/>
        <v>0.69700000000000006</v>
      </c>
      <c r="T16" s="62">
        <f t="shared" si="1"/>
        <v>0.56000000000000005</v>
      </c>
      <c r="U16" s="62">
        <f t="shared" si="1"/>
        <v>0.49099999999999999</v>
      </c>
      <c r="V16" s="62">
        <f t="shared" si="1"/>
        <v>0.56599999999999995</v>
      </c>
      <c r="W16" s="62">
        <f t="shared" si="1"/>
        <v>0.84499999999999997</v>
      </c>
      <c r="X16" s="62">
        <f t="shared" si="1"/>
        <v>29.159000000000002</v>
      </c>
      <c r="Y16" s="62">
        <f t="shared" si="1"/>
        <v>130.27799999999999</v>
      </c>
      <c r="Z16" s="63" t="str">
        <f t="shared" si="1"/>
        <v/>
      </c>
      <c r="AA16" s="64">
        <f>SUM(AA10:AA15)</f>
        <v>608.02099999999996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19.5</v>
      </c>
    </row>
    <row r="20" spans="1:27" ht="24.95" customHeight="1" x14ac:dyDescent="0.2">
      <c r="A20" s="75" t="s">
        <v>15</v>
      </c>
      <c r="B20" s="76">
        <v>26.542999999999999</v>
      </c>
      <c r="C20" s="77">
        <v>33.942</v>
      </c>
      <c r="D20" s="77">
        <v>14.154999999999999</v>
      </c>
      <c r="E20" s="77">
        <v>46.585999999999999</v>
      </c>
      <c r="F20" s="77">
        <v>50.951000000000008</v>
      </c>
      <c r="G20" s="77">
        <v>62.299000000000007</v>
      </c>
      <c r="H20" s="77">
        <v>62.018000000000008</v>
      </c>
      <c r="I20" s="77">
        <v>14.974</v>
      </c>
      <c r="J20" s="77">
        <v>15.029</v>
      </c>
      <c r="K20" s="77">
        <v>16.464999999999996</v>
      </c>
      <c r="L20" s="77">
        <v>78.099999999999994</v>
      </c>
      <c r="M20" s="77">
        <v>14.734000000000002</v>
      </c>
      <c r="N20" s="77">
        <v>12.363</v>
      </c>
      <c r="O20" s="77">
        <v>1.448</v>
      </c>
      <c r="P20" s="77">
        <v>1.4219999999999999</v>
      </c>
      <c r="Q20" s="77">
        <v>12.448</v>
      </c>
      <c r="R20" s="77">
        <v>11.642000000000001</v>
      </c>
      <c r="S20" s="77">
        <v>12.875999999999999</v>
      </c>
      <c r="T20" s="77">
        <v>13.353000000000002</v>
      </c>
      <c r="U20" s="77">
        <v>13.494000000000002</v>
      </c>
      <c r="V20" s="77">
        <v>16.541999999999998</v>
      </c>
      <c r="W20" s="77">
        <v>47.750999999999998</v>
      </c>
      <c r="X20" s="77">
        <v>29.739000000000001</v>
      </c>
      <c r="Y20" s="77">
        <v>12.374000000000001</v>
      </c>
      <c r="Z20" s="78"/>
      <c r="AA20" s="79">
        <f t="shared" si="2"/>
        <v>621.24800000000005</v>
      </c>
    </row>
    <row r="21" spans="1:27" ht="24.95" customHeight="1" x14ac:dyDescent="0.2">
      <c r="A21" s="75" t="s">
        <v>16</v>
      </c>
      <c r="B21" s="80">
        <v>32.771999999999998</v>
      </c>
      <c r="C21" s="81">
        <v>42.256999999999998</v>
      </c>
      <c r="D21" s="81">
        <v>26.492000000000001</v>
      </c>
      <c r="E21" s="81">
        <v>22.352000000000004</v>
      </c>
      <c r="F21" s="81">
        <v>24.957999999999998</v>
      </c>
      <c r="G21" s="81">
        <v>43.61</v>
      </c>
      <c r="H21" s="81">
        <v>35.766999999999996</v>
      </c>
      <c r="I21" s="81">
        <v>24.22</v>
      </c>
      <c r="J21" s="81">
        <v>19.663999999999998</v>
      </c>
      <c r="K21" s="81">
        <v>22.417999999999999</v>
      </c>
      <c r="L21" s="81">
        <v>42.355999999999995</v>
      </c>
      <c r="M21" s="81">
        <v>21.395999999999997</v>
      </c>
      <c r="N21" s="81">
        <v>22.120999999999999</v>
      </c>
      <c r="O21" s="81">
        <v>21.255000000000003</v>
      </c>
      <c r="P21" s="81">
        <v>19.222999999999999</v>
      </c>
      <c r="Q21" s="81">
        <v>19.955000000000002</v>
      </c>
      <c r="R21" s="81">
        <v>18.422999999999998</v>
      </c>
      <c r="S21" s="81">
        <v>21.384000000000007</v>
      </c>
      <c r="T21" s="81">
        <v>24.268999999999998</v>
      </c>
      <c r="U21" s="81">
        <v>28.700000000000003</v>
      </c>
      <c r="V21" s="81">
        <v>27.834</v>
      </c>
      <c r="W21" s="81">
        <v>61.948999999999998</v>
      </c>
      <c r="X21" s="81">
        <v>49.923999999999999</v>
      </c>
      <c r="Y21" s="81">
        <v>22.114999999999998</v>
      </c>
      <c r="Z21" s="78"/>
      <c r="AA21" s="79">
        <f t="shared" si="2"/>
        <v>695.41399999999999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59.314999999999998</v>
      </c>
      <c r="C25" s="88">
        <f t="shared" si="3"/>
        <v>77.698999999999998</v>
      </c>
      <c r="D25" s="88">
        <f t="shared" si="3"/>
        <v>42.146999999999998</v>
      </c>
      <c r="E25" s="88">
        <f t="shared" si="3"/>
        <v>70.438000000000002</v>
      </c>
      <c r="F25" s="88">
        <f t="shared" si="3"/>
        <v>77.409000000000006</v>
      </c>
      <c r="G25" s="88">
        <f t="shared" si="3"/>
        <v>107.40900000000001</v>
      </c>
      <c r="H25" s="88">
        <f t="shared" si="3"/>
        <v>99.284999999999997</v>
      </c>
      <c r="I25" s="88">
        <f t="shared" si="3"/>
        <v>40.694000000000003</v>
      </c>
      <c r="J25" s="88">
        <f t="shared" si="3"/>
        <v>36.192999999999998</v>
      </c>
      <c r="K25" s="88">
        <f t="shared" si="3"/>
        <v>40.382999999999996</v>
      </c>
      <c r="L25" s="88">
        <f t="shared" si="3"/>
        <v>121.95599999999999</v>
      </c>
      <c r="M25" s="88">
        <f t="shared" si="3"/>
        <v>37.629999999999995</v>
      </c>
      <c r="N25" s="88">
        <f t="shared" si="3"/>
        <v>35.983999999999995</v>
      </c>
      <c r="O25" s="88">
        <f t="shared" si="3"/>
        <v>24.203000000000003</v>
      </c>
      <c r="P25" s="88">
        <f t="shared" si="3"/>
        <v>20.645</v>
      </c>
      <c r="Q25" s="88">
        <f t="shared" si="3"/>
        <v>32.403000000000006</v>
      </c>
      <c r="R25" s="88">
        <f t="shared" si="3"/>
        <v>30.064999999999998</v>
      </c>
      <c r="S25" s="88">
        <f t="shared" si="3"/>
        <v>34.260000000000005</v>
      </c>
      <c r="T25" s="88">
        <f t="shared" si="3"/>
        <v>37.622</v>
      </c>
      <c r="U25" s="88">
        <f t="shared" si="3"/>
        <v>42.194000000000003</v>
      </c>
      <c r="V25" s="88">
        <f t="shared" si="3"/>
        <v>44.375999999999998</v>
      </c>
      <c r="W25" s="88">
        <f t="shared" si="3"/>
        <v>109.69999999999999</v>
      </c>
      <c r="X25" s="88">
        <f t="shared" si="3"/>
        <v>79.662999999999997</v>
      </c>
      <c r="Y25" s="88">
        <f t="shared" si="3"/>
        <v>34.488999999999997</v>
      </c>
      <c r="Z25" s="89">
        <f t="shared" si="3"/>
        <v>0</v>
      </c>
      <c r="AA25" s="90">
        <f t="shared" si="3"/>
        <v>1336.162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59.314999999999998</v>
      </c>
      <c r="C29" s="77">
        <v>87.393000000000001</v>
      </c>
      <c r="D29" s="77">
        <v>89.006</v>
      </c>
      <c r="E29" s="77">
        <v>120.438</v>
      </c>
      <c r="F29" s="77">
        <v>127.40900000000001</v>
      </c>
      <c r="G29" s="77">
        <v>153.53899999999999</v>
      </c>
      <c r="H29" s="77">
        <v>149.63900000000001</v>
      </c>
      <c r="I29" s="77">
        <v>40.981999999999999</v>
      </c>
      <c r="J29" s="77">
        <v>36.192999999999998</v>
      </c>
      <c r="K29" s="77">
        <v>40.383000000000003</v>
      </c>
      <c r="L29" s="77">
        <v>121.956</v>
      </c>
      <c r="M29" s="77">
        <v>37.630000000000003</v>
      </c>
      <c r="N29" s="77">
        <v>35.984000000000002</v>
      </c>
      <c r="O29" s="77">
        <v>24.202999999999999</v>
      </c>
      <c r="P29" s="77">
        <v>20.645</v>
      </c>
      <c r="Q29" s="77">
        <v>64.123000000000005</v>
      </c>
      <c r="R29" s="77">
        <v>190.44499999999999</v>
      </c>
      <c r="S29" s="77">
        <v>34.957000000000001</v>
      </c>
      <c r="T29" s="77">
        <v>38.182000000000002</v>
      </c>
      <c r="U29" s="77">
        <v>42.685000000000002</v>
      </c>
      <c r="V29" s="77">
        <v>44.942</v>
      </c>
      <c r="W29" s="77">
        <v>110.545</v>
      </c>
      <c r="X29" s="77">
        <v>108.822</v>
      </c>
      <c r="Y29" s="77">
        <v>164.767</v>
      </c>
      <c r="Z29" s="78"/>
      <c r="AA29" s="79">
        <f>SUM(B29:Z29)</f>
        <v>1944.1830000000002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59.314999999999998</v>
      </c>
      <c r="C31" s="62">
        <f t="shared" si="4"/>
        <v>87.393000000000001</v>
      </c>
      <c r="D31" s="62">
        <f t="shared" si="4"/>
        <v>89.006</v>
      </c>
      <c r="E31" s="62">
        <f t="shared" si="4"/>
        <v>120.438</v>
      </c>
      <c r="F31" s="62">
        <f t="shared" si="4"/>
        <v>127.40900000000001</v>
      </c>
      <c r="G31" s="62">
        <f t="shared" si="4"/>
        <v>153.53899999999999</v>
      </c>
      <c r="H31" s="62">
        <f t="shared" si="4"/>
        <v>149.63900000000001</v>
      </c>
      <c r="I31" s="62">
        <f t="shared" si="4"/>
        <v>40.981999999999999</v>
      </c>
      <c r="J31" s="62">
        <f t="shared" si="4"/>
        <v>36.192999999999998</v>
      </c>
      <c r="K31" s="62">
        <f t="shared" si="4"/>
        <v>40.383000000000003</v>
      </c>
      <c r="L31" s="62">
        <f t="shared" si="4"/>
        <v>121.956</v>
      </c>
      <c r="M31" s="62">
        <f t="shared" si="4"/>
        <v>37.630000000000003</v>
      </c>
      <c r="N31" s="62">
        <f t="shared" si="4"/>
        <v>35.984000000000002</v>
      </c>
      <c r="O31" s="62">
        <f t="shared" si="4"/>
        <v>24.202999999999999</v>
      </c>
      <c r="P31" s="62">
        <f t="shared" si="4"/>
        <v>20.645</v>
      </c>
      <c r="Q31" s="62">
        <f t="shared" si="4"/>
        <v>64.123000000000005</v>
      </c>
      <c r="R31" s="62">
        <f t="shared" si="4"/>
        <v>190.44499999999999</v>
      </c>
      <c r="S31" s="62">
        <f t="shared" si="4"/>
        <v>34.957000000000001</v>
      </c>
      <c r="T31" s="62">
        <f t="shared" si="4"/>
        <v>38.182000000000002</v>
      </c>
      <c r="U31" s="62">
        <f t="shared" si="4"/>
        <v>42.685000000000002</v>
      </c>
      <c r="V31" s="62">
        <f t="shared" si="4"/>
        <v>44.942</v>
      </c>
      <c r="W31" s="62">
        <f t="shared" si="4"/>
        <v>110.545</v>
      </c>
      <c r="X31" s="62">
        <f t="shared" si="4"/>
        <v>108.822</v>
      </c>
      <c r="Y31" s="62">
        <f t="shared" si="4"/>
        <v>164.767</v>
      </c>
      <c r="Z31" s="63">
        <f t="shared" si="4"/>
        <v>0</v>
      </c>
      <c r="AA31" s="64">
        <f t="shared" si="4"/>
        <v>1944.1830000000002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150.19999999999999</v>
      </c>
      <c r="C38" s="99">
        <v>102.9</v>
      </c>
      <c r="D38" s="99">
        <v>91.6</v>
      </c>
      <c r="E38" s="99"/>
      <c r="F38" s="99"/>
      <c r="G38" s="99">
        <v>6.2</v>
      </c>
      <c r="H38" s="99">
        <v>4.7</v>
      </c>
      <c r="I38" s="99">
        <v>125.1</v>
      </c>
      <c r="J38" s="99">
        <v>235</v>
      </c>
      <c r="K38" s="99">
        <v>212.3</v>
      </c>
      <c r="L38" s="99">
        <v>111.3</v>
      </c>
      <c r="M38" s="99">
        <v>188.3</v>
      </c>
      <c r="N38" s="99">
        <v>126.4</v>
      </c>
      <c r="O38" s="99">
        <v>87.9</v>
      </c>
      <c r="P38" s="99">
        <v>75.2</v>
      </c>
      <c r="Q38" s="99">
        <v>64.099999999999994</v>
      </c>
      <c r="R38" s="99">
        <v>16.600000000000001</v>
      </c>
      <c r="S38" s="99">
        <v>113.8</v>
      </c>
      <c r="T38" s="99">
        <v>28.6</v>
      </c>
      <c r="U38" s="99">
        <v>16.399999999999999</v>
      </c>
      <c r="V38" s="99">
        <v>64.2</v>
      </c>
      <c r="W38" s="99">
        <v>48.3</v>
      </c>
      <c r="X38" s="99"/>
      <c r="Y38" s="99"/>
      <c r="Z38" s="100"/>
      <c r="AA38" s="79">
        <f t="shared" si="5"/>
        <v>1869.1</v>
      </c>
    </row>
    <row r="39" spans="1:27" ht="30" customHeight="1" thickBot="1" x14ac:dyDescent="0.25">
      <c r="A39" s="86" t="s">
        <v>45</v>
      </c>
      <c r="B39" s="87">
        <f t="shared" ref="B39:Z39" si="6">SUM(B34:B38)</f>
        <v>150.19999999999999</v>
      </c>
      <c r="C39" s="88">
        <f t="shared" si="6"/>
        <v>102.9</v>
      </c>
      <c r="D39" s="88">
        <f t="shared" si="6"/>
        <v>91.6</v>
      </c>
      <c r="E39" s="88">
        <f t="shared" si="6"/>
        <v>0</v>
      </c>
      <c r="F39" s="88">
        <f t="shared" si="6"/>
        <v>0</v>
      </c>
      <c r="G39" s="88">
        <f t="shared" si="6"/>
        <v>6.2</v>
      </c>
      <c r="H39" s="88">
        <f t="shared" si="6"/>
        <v>4.7</v>
      </c>
      <c r="I39" s="88">
        <f t="shared" si="6"/>
        <v>125.1</v>
      </c>
      <c r="J39" s="88">
        <f t="shared" si="6"/>
        <v>235</v>
      </c>
      <c r="K39" s="88">
        <f t="shared" si="6"/>
        <v>212.3</v>
      </c>
      <c r="L39" s="88">
        <f t="shared" si="6"/>
        <v>111.3</v>
      </c>
      <c r="M39" s="88">
        <f t="shared" si="6"/>
        <v>188.3</v>
      </c>
      <c r="N39" s="88">
        <f t="shared" si="6"/>
        <v>126.4</v>
      </c>
      <c r="O39" s="88">
        <f t="shared" si="6"/>
        <v>87.9</v>
      </c>
      <c r="P39" s="88">
        <f t="shared" si="6"/>
        <v>75.2</v>
      </c>
      <c r="Q39" s="88">
        <f t="shared" si="6"/>
        <v>64.099999999999994</v>
      </c>
      <c r="R39" s="88">
        <f t="shared" si="6"/>
        <v>16.600000000000001</v>
      </c>
      <c r="S39" s="88">
        <f t="shared" si="6"/>
        <v>113.8</v>
      </c>
      <c r="T39" s="88">
        <f t="shared" si="6"/>
        <v>28.6</v>
      </c>
      <c r="U39" s="88">
        <f t="shared" si="6"/>
        <v>16.399999999999999</v>
      </c>
      <c r="V39" s="88">
        <f t="shared" si="6"/>
        <v>64.2</v>
      </c>
      <c r="W39" s="88">
        <f t="shared" si="6"/>
        <v>48.3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1869.1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150.19999999999999</v>
      </c>
      <c r="C46" s="99">
        <v>102.9</v>
      </c>
      <c r="D46" s="99">
        <v>91.6</v>
      </c>
      <c r="E46" s="99"/>
      <c r="F46" s="99"/>
      <c r="G46" s="99">
        <v>6.2</v>
      </c>
      <c r="H46" s="99">
        <v>4.7</v>
      </c>
      <c r="I46" s="99">
        <v>125.1</v>
      </c>
      <c r="J46" s="99">
        <v>235</v>
      </c>
      <c r="K46" s="99">
        <v>212.3</v>
      </c>
      <c r="L46" s="99">
        <v>111.3</v>
      </c>
      <c r="M46" s="99">
        <v>188.3</v>
      </c>
      <c r="N46" s="99">
        <v>126.4</v>
      </c>
      <c r="O46" s="99">
        <v>87.9</v>
      </c>
      <c r="P46" s="99">
        <v>75.2</v>
      </c>
      <c r="Q46" s="99">
        <v>64.099999999999994</v>
      </c>
      <c r="R46" s="99">
        <v>16.600000000000001</v>
      </c>
      <c r="S46" s="99">
        <v>113.8</v>
      </c>
      <c r="T46" s="99">
        <v>28.6</v>
      </c>
      <c r="U46" s="99">
        <v>16.399999999999999</v>
      </c>
      <c r="V46" s="99">
        <v>64.2</v>
      </c>
      <c r="W46" s="99">
        <v>48.3</v>
      </c>
      <c r="X46" s="99"/>
      <c r="Y46" s="99"/>
      <c r="Z46" s="100"/>
      <c r="AA46" s="79">
        <f t="shared" si="7"/>
        <v>1869.1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150.19999999999999</v>
      </c>
      <c r="C48" s="88">
        <f t="shared" ref="C48:Z48" si="8">SUM(C42:C47)</f>
        <v>102.9</v>
      </c>
      <c r="D48" s="88">
        <f t="shared" si="8"/>
        <v>91.6</v>
      </c>
      <c r="E48" s="88">
        <f t="shared" si="8"/>
        <v>0</v>
      </c>
      <c r="F48" s="88">
        <f t="shared" si="8"/>
        <v>0</v>
      </c>
      <c r="G48" s="88">
        <f t="shared" si="8"/>
        <v>6.2</v>
      </c>
      <c r="H48" s="88">
        <f t="shared" si="8"/>
        <v>4.7</v>
      </c>
      <c r="I48" s="88">
        <f t="shared" si="8"/>
        <v>125.1</v>
      </c>
      <c r="J48" s="88">
        <f t="shared" si="8"/>
        <v>235</v>
      </c>
      <c r="K48" s="88">
        <f t="shared" si="8"/>
        <v>212.3</v>
      </c>
      <c r="L48" s="88">
        <f t="shared" si="8"/>
        <v>111.3</v>
      </c>
      <c r="M48" s="88">
        <f t="shared" si="8"/>
        <v>188.3</v>
      </c>
      <c r="N48" s="88">
        <f t="shared" si="8"/>
        <v>126.4</v>
      </c>
      <c r="O48" s="88">
        <f t="shared" si="8"/>
        <v>87.9</v>
      </c>
      <c r="P48" s="88">
        <f t="shared" si="8"/>
        <v>75.2</v>
      </c>
      <c r="Q48" s="88">
        <f t="shared" si="8"/>
        <v>64.099999999999994</v>
      </c>
      <c r="R48" s="88">
        <f t="shared" si="8"/>
        <v>16.600000000000001</v>
      </c>
      <c r="S48" s="88">
        <f t="shared" si="8"/>
        <v>113.8</v>
      </c>
      <c r="T48" s="88">
        <f t="shared" si="8"/>
        <v>28.6</v>
      </c>
      <c r="U48" s="88">
        <f t="shared" si="8"/>
        <v>16.399999999999999</v>
      </c>
      <c r="V48" s="88">
        <f t="shared" si="8"/>
        <v>64.2</v>
      </c>
      <c r="W48" s="88">
        <f t="shared" si="8"/>
        <v>48.3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1869.1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209.51499999999999</v>
      </c>
      <c r="C51" s="88">
        <f t="shared" si="10"/>
        <v>190.29300000000001</v>
      </c>
      <c r="D51" s="88">
        <f t="shared" si="10"/>
        <v>180.60599999999999</v>
      </c>
      <c r="E51" s="88">
        <f t="shared" si="10"/>
        <v>120.438</v>
      </c>
      <c r="F51" s="88">
        <f t="shared" si="10"/>
        <v>127.40900000000001</v>
      </c>
      <c r="G51" s="88">
        <f t="shared" si="10"/>
        <v>159.739</v>
      </c>
      <c r="H51" s="88">
        <f t="shared" si="10"/>
        <v>154.339</v>
      </c>
      <c r="I51" s="88">
        <f t="shared" si="10"/>
        <v>166.08199999999999</v>
      </c>
      <c r="J51" s="88">
        <f t="shared" si="10"/>
        <v>271.19299999999998</v>
      </c>
      <c r="K51" s="88">
        <f t="shared" si="10"/>
        <v>252.68299999999999</v>
      </c>
      <c r="L51" s="88">
        <f t="shared" si="10"/>
        <v>233.25599999999997</v>
      </c>
      <c r="M51" s="88">
        <f t="shared" si="10"/>
        <v>225.93</v>
      </c>
      <c r="N51" s="88">
        <f t="shared" si="10"/>
        <v>162.38400000000001</v>
      </c>
      <c r="O51" s="88">
        <f t="shared" si="10"/>
        <v>112.10300000000001</v>
      </c>
      <c r="P51" s="88">
        <f t="shared" si="10"/>
        <v>95.844999999999999</v>
      </c>
      <c r="Q51" s="88">
        <f t="shared" si="10"/>
        <v>128.22300000000001</v>
      </c>
      <c r="R51" s="88">
        <f t="shared" si="10"/>
        <v>207.04499999999999</v>
      </c>
      <c r="S51" s="88">
        <f t="shared" si="10"/>
        <v>148.75700000000001</v>
      </c>
      <c r="T51" s="88">
        <f t="shared" si="10"/>
        <v>66.782000000000011</v>
      </c>
      <c r="U51" s="88">
        <f t="shared" si="10"/>
        <v>59.085000000000001</v>
      </c>
      <c r="V51" s="88">
        <f t="shared" si="10"/>
        <v>109.142</v>
      </c>
      <c r="W51" s="88">
        <f t="shared" si="10"/>
        <v>158.84499999999997</v>
      </c>
      <c r="X51" s="88">
        <f t="shared" si="10"/>
        <v>108.822</v>
      </c>
      <c r="Y51" s="88">
        <f t="shared" si="10"/>
        <v>164.767</v>
      </c>
      <c r="Z51" s="89">
        <f t="shared" si="10"/>
        <v>0</v>
      </c>
      <c r="AA51" s="105">
        <f>SUM(B51:Z51)</f>
        <v>3813.2829999999994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150.19999999999999</v>
      </c>
      <c r="C4" s="18">
        <v>102.9</v>
      </c>
      <c r="D4" s="18">
        <v>91.6</v>
      </c>
      <c r="E4" s="18"/>
      <c r="F4" s="18"/>
      <c r="G4" s="18">
        <v>6.2</v>
      </c>
      <c r="H4" s="18">
        <v>4.7</v>
      </c>
      <c r="I4" s="18">
        <v>125.1</v>
      </c>
      <c r="J4" s="18">
        <v>235</v>
      </c>
      <c r="K4" s="18">
        <v>212.3</v>
      </c>
      <c r="L4" s="18">
        <v>111.3</v>
      </c>
      <c r="M4" s="18">
        <v>188.3</v>
      </c>
      <c r="N4" s="18">
        <v>126.4</v>
      </c>
      <c r="O4" s="18">
        <v>87.9</v>
      </c>
      <c r="P4" s="18">
        <v>75.2</v>
      </c>
      <c r="Q4" s="18">
        <v>64.099999999999994</v>
      </c>
      <c r="R4" s="18">
        <v>16.600000000000001</v>
      </c>
      <c r="S4" s="18">
        <v>113.8</v>
      </c>
      <c r="T4" s="18">
        <v>28.6</v>
      </c>
      <c r="U4" s="18">
        <v>16.399999999999999</v>
      </c>
      <c r="V4" s="18">
        <v>64.2</v>
      </c>
      <c r="W4" s="18">
        <v>48.3</v>
      </c>
      <c r="X4" s="18"/>
      <c r="Y4" s="18">
        <v>-59.7</v>
      </c>
      <c r="Z4" s="19"/>
      <c r="AA4" s="112">
        <f>SUM(B4:Z4)</f>
        <v>1809.3999999999999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220.98</v>
      </c>
      <c r="C7" s="118">
        <v>172.66</v>
      </c>
      <c r="D7" s="118">
        <v>155.51</v>
      </c>
      <c r="E7" s="118">
        <v>114.87</v>
      </c>
      <c r="F7" s="118">
        <v>114.74</v>
      </c>
      <c r="G7" s="118">
        <v>145.08000000000001</v>
      </c>
      <c r="H7" s="118">
        <v>126.28</v>
      </c>
      <c r="I7" s="118">
        <v>185.88</v>
      </c>
      <c r="J7" s="118">
        <v>220.6</v>
      </c>
      <c r="K7" s="118">
        <v>204.79</v>
      </c>
      <c r="L7" s="118">
        <v>179.45</v>
      </c>
      <c r="M7" s="118">
        <v>159.99</v>
      </c>
      <c r="N7" s="118">
        <v>150</v>
      </c>
      <c r="O7" s="118">
        <v>148.57</v>
      </c>
      <c r="P7" s="118">
        <v>141.19999999999999</v>
      </c>
      <c r="Q7" s="118">
        <v>152.97</v>
      </c>
      <c r="R7" s="118">
        <v>145.08000000000001</v>
      </c>
      <c r="S7" s="118">
        <v>182.32</v>
      </c>
      <c r="T7" s="118">
        <v>275.02999999999997</v>
      </c>
      <c r="U7" s="118">
        <v>330</v>
      </c>
      <c r="V7" s="118">
        <v>280</v>
      </c>
      <c r="W7" s="118">
        <v>185.58</v>
      </c>
      <c r="X7" s="118">
        <v>203.92</v>
      </c>
      <c r="Y7" s="118">
        <v>177.44</v>
      </c>
      <c r="Z7" s="119"/>
      <c r="AA7" s="120">
        <f>IF(SUM(B7:Z7)&lt;&gt;0,AVERAGEIF(B7:Z7,"&lt;&gt;"""),"")</f>
        <v>182.20583333333332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59.7</v>
      </c>
      <c r="Z15" s="132"/>
      <c r="AA15" s="133">
        <f t="shared" si="0"/>
        <v>59.7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59.7</v>
      </c>
      <c r="Z16" s="137" t="str">
        <f t="shared" si="1"/>
        <v/>
      </c>
      <c r="AA16" s="90">
        <f t="shared" si="0"/>
        <v>59.7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150.19999999999999</v>
      </c>
      <c r="C23" s="134">
        <v>102.9</v>
      </c>
      <c r="D23" s="134">
        <v>91.6</v>
      </c>
      <c r="E23" s="134"/>
      <c r="F23" s="134"/>
      <c r="G23" s="134">
        <v>6.2</v>
      </c>
      <c r="H23" s="134">
        <v>4.7</v>
      </c>
      <c r="I23" s="134">
        <v>125.1</v>
      </c>
      <c r="J23" s="134">
        <v>235</v>
      </c>
      <c r="K23" s="134">
        <v>212.3</v>
      </c>
      <c r="L23" s="134">
        <v>111.3</v>
      </c>
      <c r="M23" s="134">
        <v>188.3</v>
      </c>
      <c r="N23" s="134">
        <v>126.4</v>
      </c>
      <c r="O23" s="134">
        <v>87.9</v>
      </c>
      <c r="P23" s="134">
        <v>75.2</v>
      </c>
      <c r="Q23" s="134">
        <v>64.099999999999994</v>
      </c>
      <c r="R23" s="134">
        <v>16.600000000000001</v>
      </c>
      <c r="S23" s="134">
        <v>113.8</v>
      </c>
      <c r="T23" s="134">
        <v>28.6</v>
      </c>
      <c r="U23" s="134">
        <v>16.399999999999999</v>
      </c>
      <c r="V23" s="134">
        <v>64.2</v>
      </c>
      <c r="W23" s="134">
        <v>48.3</v>
      </c>
      <c r="X23" s="134"/>
      <c r="Y23" s="134"/>
      <c r="Z23" s="132"/>
      <c r="AA23" s="133">
        <f t="shared" si="2"/>
        <v>1869.1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150.19999999999999</v>
      </c>
      <c r="C24" s="136">
        <f t="shared" si="3"/>
        <v>102.9</v>
      </c>
      <c r="D24" s="136">
        <f t="shared" si="3"/>
        <v>91.6</v>
      </c>
      <c r="E24" s="136">
        <f t="shared" si="3"/>
        <v>0</v>
      </c>
      <c r="F24" s="136">
        <f t="shared" si="3"/>
        <v>0</v>
      </c>
      <c r="G24" s="136">
        <f t="shared" si="3"/>
        <v>6.2</v>
      </c>
      <c r="H24" s="136">
        <f t="shared" si="3"/>
        <v>4.7</v>
      </c>
      <c r="I24" s="136">
        <f t="shared" si="3"/>
        <v>125.1</v>
      </c>
      <c r="J24" s="136">
        <f t="shared" si="3"/>
        <v>235</v>
      </c>
      <c r="K24" s="136">
        <f t="shared" si="3"/>
        <v>212.3</v>
      </c>
      <c r="L24" s="136">
        <f t="shared" si="3"/>
        <v>111.3</v>
      </c>
      <c r="M24" s="136">
        <f t="shared" si="3"/>
        <v>188.3</v>
      </c>
      <c r="N24" s="136">
        <f t="shared" si="3"/>
        <v>126.4</v>
      </c>
      <c r="O24" s="136">
        <f t="shared" si="3"/>
        <v>87.9</v>
      </c>
      <c r="P24" s="136">
        <f t="shared" si="3"/>
        <v>75.2</v>
      </c>
      <c r="Q24" s="136">
        <f t="shared" si="3"/>
        <v>64.099999999999994</v>
      </c>
      <c r="R24" s="136">
        <f t="shared" si="3"/>
        <v>16.600000000000001</v>
      </c>
      <c r="S24" s="136">
        <f t="shared" si="3"/>
        <v>113.8</v>
      </c>
      <c r="T24" s="136">
        <f t="shared" si="3"/>
        <v>28.6</v>
      </c>
      <c r="U24" s="136">
        <f t="shared" si="3"/>
        <v>16.399999999999999</v>
      </c>
      <c r="V24" s="136">
        <f t="shared" si="3"/>
        <v>64.2</v>
      </c>
      <c r="W24" s="136">
        <f t="shared" si="3"/>
        <v>48.3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1869.1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2022-10-14T20:25:50Z</dcterms:created>
  <dcterms:modified xsi:type="dcterms:W3CDTF">2022-10-14T20:25:51Z</dcterms:modified>
</cp:coreProperties>
</file>