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<sst xmlns="http://schemas.openxmlformats.org/spreadsheetml/2006/main" count="117" uniqueCount="53">
  <si>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13/10/2022 23:18:53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</si>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</sst>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32.792999999999999</c:v>
                </c:pt>
                <c:pt idx="9">
                  <c:v>34.516000000000005</c:v>
                </c:pt>
                <c:pt idx="10">
                  <c:v>48.343000000000004</c:v>
                </c:pt>
                <c:pt idx="17">
                  <c:v>19</c:v>
                </c:pt>
                <c:pt idx="18">
                  <c:v>186.82300000000001</c:v>
                </c:pt>
                <c:pt idx="19">
                  <c:v>64.668999999999997</c:v>
                </c:pt>
                <c:pt idx="20">
                  <c:v>7.2460000000000004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69.45</c:v>
                </c:pt>
                <c:pt idx="1">
                  <c:v>80.974000000000004</c:v>
                </c:pt>
                <c:pt idx="2">
                  <c:v>83.686999999999998</c:v>
                </c:pt>
                <c:pt idx="3">
                  <c:v>95.860000000000014</c:v>
                </c:pt>
                <c:pt idx="4">
                  <c:v>114.29199999999999</c:v>
                </c:pt>
                <c:pt idx="5">
                  <c:v>106.962</c:v>
                </c:pt>
                <c:pt idx="6">
                  <c:v>101.33699999999999</c:v>
                </c:pt>
                <c:pt idx="7">
                  <c:v>116.904</c:v>
                </c:pt>
                <c:pt idx="8">
                  <c:v>108.35</c:v>
                </c:pt>
                <c:pt idx="9">
                  <c:v>116.76999999999998</c:v>
                </c:pt>
                <c:pt idx="10">
                  <c:v>121.23</c:v>
                </c:pt>
                <c:pt idx="11">
                  <c:v>87.992000000000004</c:v>
                </c:pt>
                <c:pt idx="12">
                  <c:v>65.17</c:v>
                </c:pt>
                <c:pt idx="13">
                  <c:v>52.754999999999995</c:v>
                </c:pt>
                <c:pt idx="14">
                  <c:v>81.734999999999985</c:v>
                </c:pt>
                <c:pt idx="15">
                  <c:v>84.691000000000003</c:v>
                </c:pt>
                <c:pt idx="16">
                  <c:v>70.022999999999996</c:v>
                </c:pt>
                <c:pt idx="17">
                  <c:v>81.185999999999993</c:v>
                </c:pt>
                <c:pt idx="18">
                  <c:v>50.11</c:v>
                </c:pt>
                <c:pt idx="19">
                  <c:v>55.64</c:v>
                </c:pt>
                <c:pt idx="20">
                  <c:v>60.04</c:v>
                </c:pt>
                <c:pt idx="21">
                  <c:v>46.26</c:v>
                </c:pt>
                <c:pt idx="22">
                  <c:v>57.64</c:v>
                </c:pt>
                <c:pt idx="23">
                  <c:v>98.63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6124296"/>
        <c:axId val="316124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84.424000000000007</c:v>
                </c:pt>
                <c:pt idx="1">
                  <c:v>95.947000000000017</c:v>
                </c:pt>
                <c:pt idx="2">
                  <c:v>98.496999999999986</c:v>
                </c:pt>
                <c:pt idx="3">
                  <c:v>117.783</c:v>
                </c:pt>
                <c:pt idx="4">
                  <c:v>129.566</c:v>
                </c:pt>
                <c:pt idx="5">
                  <c:v>120.809</c:v>
                </c:pt>
                <c:pt idx="6">
                  <c:v>115.81099999999999</c:v>
                </c:pt>
                <c:pt idx="7">
                  <c:v>155.12200000000001</c:v>
                </c:pt>
                <c:pt idx="8">
                  <c:v>115.47900000000001</c:v>
                </c:pt>
                <c:pt idx="9">
                  <c:v>158.404</c:v>
                </c:pt>
                <c:pt idx="10">
                  <c:v>177.732</c:v>
                </c:pt>
                <c:pt idx="11">
                  <c:v>88.838000000000008</c:v>
                </c:pt>
                <c:pt idx="12">
                  <c:v>67.115000000000009</c:v>
                </c:pt>
                <c:pt idx="13">
                  <c:v>55.323999999999998</c:v>
                </c:pt>
                <c:pt idx="14">
                  <c:v>82.786000000000001</c:v>
                </c:pt>
                <c:pt idx="15">
                  <c:v>85.891000000000005</c:v>
                </c:pt>
                <c:pt idx="16">
                  <c:v>70.806000000000012</c:v>
                </c:pt>
                <c:pt idx="17">
                  <c:v>100.19399999999999</c:v>
                </c:pt>
                <c:pt idx="18">
                  <c:v>236.93799999999996</c:v>
                </c:pt>
                <c:pt idx="19">
                  <c:v>120.33299999999998</c:v>
                </c:pt>
                <c:pt idx="20">
                  <c:v>67.305999999999997</c:v>
                </c:pt>
                <c:pt idx="21">
                  <c:v>46.300000000000004</c:v>
                </c:pt>
                <c:pt idx="22">
                  <c:v>57.591999999999999</c:v>
                </c:pt>
                <c:pt idx="23">
                  <c:v>98.656000000000006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124296"/>
        <c:axId val="316124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218</c:v>
                </c:pt>
                <c:pt idx="1">
                  <c:v>207.4</c:v>
                </c:pt>
                <c:pt idx="2">
                  <c:v>210</c:v>
                </c:pt>
                <c:pt idx="3">
                  <c:v>208.62</c:v>
                </c:pt>
                <c:pt idx="4">
                  <c:v>213.11</c:v>
                </c:pt>
                <c:pt idx="5">
                  <c:v>217.1</c:v>
                </c:pt>
                <c:pt idx="6">
                  <c:v>272.24</c:v>
                </c:pt>
                <c:pt idx="7">
                  <c:v>315.05</c:v>
                </c:pt>
                <c:pt idx="8">
                  <c:v>410</c:v>
                </c:pt>
                <c:pt idx="9">
                  <c:v>320</c:v>
                </c:pt>
                <c:pt idx="10">
                  <c:v>284.62</c:v>
                </c:pt>
                <c:pt idx="11">
                  <c:v>190</c:v>
                </c:pt>
                <c:pt idx="12">
                  <c:v>194.33</c:v>
                </c:pt>
                <c:pt idx="13">
                  <c:v>166.86</c:v>
                </c:pt>
                <c:pt idx="14">
                  <c:v>192.46</c:v>
                </c:pt>
                <c:pt idx="15">
                  <c:v>194.16</c:v>
                </c:pt>
                <c:pt idx="16">
                  <c:v>232.49</c:v>
                </c:pt>
                <c:pt idx="17">
                  <c:v>278</c:v>
                </c:pt>
                <c:pt idx="18">
                  <c:v>285.29000000000002</c:v>
                </c:pt>
                <c:pt idx="19">
                  <c:v>329.64</c:v>
                </c:pt>
                <c:pt idx="20">
                  <c:v>262</c:v>
                </c:pt>
                <c:pt idx="21">
                  <c:v>226.46</c:v>
                </c:pt>
                <c:pt idx="22">
                  <c:v>227.85</c:v>
                </c:pt>
                <c:pt idx="23">
                  <c:v>225.62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125472"/>
        <c:axId val="316125080"/>
      </c:lineChart>
      <c:catAx>
        <c:axId val="316124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124688"/>
        <c:crosses val="autoZero"/>
        <c:auto val="1"/>
        <c:lblAlgn val="ctr"/>
        <c:lblOffset val="100"/>
        <c:noMultiLvlLbl val="0"/>
      </c:catAx>
      <c:valAx>
        <c:axId val="31612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124296"/>
        <c:crosses val="autoZero"/>
        <c:crossBetween val="between"/>
      </c:valAx>
      <c:valAx>
        <c:axId val="316125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125472"/>
        <c:crosses val="max"/>
        <c:crossBetween val="between"/>
      </c:valAx>
      <c:catAx>
        <c:axId val="316125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6125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84.43</v>
      </c>
      <c r="C4" s="18">
        <v>95.968000000000004</v>
      </c>
      <c r="D4" s="18">
        <v>98.466999999999999</v>
      </c>
      <c r="E4" s="18">
        <v>117.73900000000002</v>
      </c>
      <c r="F4" s="18">
        <v>129.51999999999998</v>
      </c>
      <c r="G4" s="18">
        <v>120.843</v>
      </c>
      <c r="H4" s="18">
        <v>115.84899999999999</v>
      </c>
      <c r="I4" s="18">
        <v>155.11500000000001</v>
      </c>
      <c r="J4" s="18">
        <v>115.499</v>
      </c>
      <c r="K4" s="18">
        <v>158.38099999999997</v>
      </c>
      <c r="L4" s="18">
        <v>177.69399999999999</v>
      </c>
      <c r="M4" s="18">
        <v>88.837000000000003</v>
      </c>
      <c r="N4" s="18">
        <v>67.134</v>
      </c>
      <c r="O4" s="18">
        <v>55.323999999999998</v>
      </c>
      <c r="P4" s="18">
        <v>82.792000000000002</v>
      </c>
      <c r="Q4" s="18">
        <v>85.899000000000001</v>
      </c>
      <c r="R4" s="18">
        <v>70.778000000000006</v>
      </c>
      <c r="S4" s="18">
        <v>100.18600000000001</v>
      </c>
      <c r="T4" s="18">
        <v>236.93299999999999</v>
      </c>
      <c r="U4" s="18">
        <v>120.309</v>
      </c>
      <c r="V4" s="18">
        <v>67.286000000000001</v>
      </c>
      <c r="W4" s="18">
        <v>46.26</v>
      </c>
      <c r="X4" s="18">
        <v>57.64</v>
      </c>
      <c r="Y4" s="18">
        <v>98.63</v>
      </c>
      <c r="Z4" s="19"/>
      <c r="AA4" s="20">
        <f>SUM(B4:Z4)</f>
        <v>2547.5130000000004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</v>
      </c>
      <c r="C7" s="28">
        <v>207.4</v>
      </c>
      <c r="D7" s="28">
        <v>210</v>
      </c>
      <c r="E7" s="28">
        <v>208.62</v>
      </c>
      <c r="F7" s="28">
        <v>213.11</v>
      </c>
      <c r="G7" s="28">
        <v>217.1</v>
      </c>
      <c r="H7" s="28">
        <v>272.24</v>
      </c>
      <c r="I7" s="28">
        <v>315.05</v>
      </c>
      <c r="J7" s="28">
        <v>410</v>
      </c>
      <c r="K7" s="28">
        <v>320</v>
      </c>
      <c r="L7" s="28">
        <v>284.62</v>
      </c>
      <c r="M7" s="28">
        <v>190</v>
      </c>
      <c r="N7" s="28">
        <v>194.33</v>
      </c>
      <c r="O7" s="28">
        <v>166.86</v>
      </c>
      <c r="P7" s="28">
        <v>192.46</v>
      </c>
      <c r="Q7" s="28">
        <v>194.16</v>
      </c>
      <c r="R7" s="28">
        <v>232.49</v>
      </c>
      <c r="S7" s="28">
        <v>278</v>
      </c>
      <c r="T7" s="28">
        <v>285.29000000000002</v>
      </c>
      <c r="U7" s="28">
        <v>329.64</v>
      </c>
      <c r="V7" s="28">
        <v>262</v>
      </c>
      <c r="W7" s="28">
        <v>226.46</v>
      </c>
      <c r="X7" s="28">
        <v>227.85</v>
      </c>
      <c r="Y7" s="28">
        <v>225.62</v>
      </c>
      <c r="Z7" s="29"/>
      <c r="AA7" s="30">
        <f>IF(SUM(B7:Z7)&lt;&gt;0,AVERAGEIF(B7:Z7,"&lt;&gt;"""),"")</f>
        <v>245.05416666666667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>
        <v>10</v>
      </c>
      <c r="E10" s="42">
        <v>10</v>
      </c>
      <c r="F10" s="42">
        <v>10</v>
      </c>
      <c r="G10" s="42">
        <v>10</v>
      </c>
      <c r="H10" s="42">
        <v>10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32.792999999999999</v>
      </c>
      <c r="J12" s="52"/>
      <c r="K12" s="52">
        <v>34.516000000000005</v>
      </c>
      <c r="L12" s="52">
        <v>48.343000000000004</v>
      </c>
      <c r="M12" s="52"/>
      <c r="N12" s="52"/>
      <c r="O12" s="52"/>
      <c r="P12" s="52"/>
      <c r="Q12" s="52"/>
      <c r="R12" s="52"/>
      <c r="S12" s="52">
        <v>19</v>
      </c>
      <c r="T12" s="52">
        <v>186.82300000000001</v>
      </c>
      <c r="U12" s="52">
        <v>64.668999999999997</v>
      </c>
      <c r="V12" s="52">
        <v>7.2460000000000004</v>
      </c>
      <c r="W12" s="52"/>
      <c r="X12" s="52"/>
      <c r="Y12" s="52"/>
      <c r="Z12" s="53"/>
      <c r="AA12" s="54">
        <f t="shared" si="0"/>
        <v>393.39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69.45</v>
      </c>
      <c r="C14" s="57">
        <v>80.974000000000004</v>
      </c>
      <c r="D14" s="57">
        <v>83.686999999999998</v>
      </c>
      <c r="E14" s="57">
        <v>95.860000000000014</v>
      </c>
      <c r="F14" s="57">
        <v>114.29199999999999</v>
      </c>
      <c r="G14" s="57">
        <v>106.962</v>
      </c>
      <c r="H14" s="57">
        <v>101.33699999999999</v>
      </c>
      <c r="I14" s="57">
        <v>116.904</v>
      </c>
      <c r="J14" s="57">
        <v>108.35</v>
      </c>
      <c r="K14" s="57">
        <v>116.76999999999998</v>
      </c>
      <c r="L14" s="57">
        <v>121.23</v>
      </c>
      <c r="M14" s="57">
        <v>87.992000000000004</v>
      </c>
      <c r="N14" s="57">
        <v>65.17</v>
      </c>
      <c r="O14" s="57">
        <v>52.754999999999995</v>
      </c>
      <c r="P14" s="57">
        <v>81.734999999999985</v>
      </c>
      <c r="Q14" s="57">
        <v>84.691000000000003</v>
      </c>
      <c r="R14" s="57">
        <v>70.022999999999996</v>
      </c>
      <c r="S14" s="57">
        <v>81.185999999999993</v>
      </c>
      <c r="T14" s="57">
        <v>50.11</v>
      </c>
      <c r="U14" s="57">
        <v>55.64</v>
      </c>
      <c r="V14" s="57">
        <v>60.04</v>
      </c>
      <c r="W14" s="57">
        <v>46.26</v>
      </c>
      <c r="X14" s="57">
        <v>57.64</v>
      </c>
      <c r="Y14" s="57">
        <v>98.63</v>
      </c>
      <c r="Z14" s="58"/>
      <c r="AA14" s="59">
        <f t="shared" si="0"/>
        <v>2007.6880000000001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79.45</v>
      </c>
      <c r="C16" s="62">
        <f t="shared" ref="C16:Z16" si="1">IF(LEN(C$2)&gt;0,SUM(C10:C15),"")</f>
        <v>90.974000000000004</v>
      </c>
      <c r="D16" s="62">
        <f t="shared" si="1"/>
        <v>93.686999999999998</v>
      </c>
      <c r="E16" s="62">
        <f t="shared" si="1"/>
        <v>105.86000000000001</v>
      </c>
      <c r="F16" s="62">
        <f t="shared" si="1"/>
        <v>124.29199999999999</v>
      </c>
      <c r="G16" s="62">
        <f t="shared" si="1"/>
        <v>116.962</v>
      </c>
      <c r="H16" s="62">
        <f t="shared" si="1"/>
        <v>111.33699999999999</v>
      </c>
      <c r="I16" s="62">
        <f t="shared" si="1"/>
        <v>149.697</v>
      </c>
      <c r="J16" s="62">
        <f t="shared" si="1"/>
        <v>108.35</v>
      </c>
      <c r="K16" s="62">
        <f t="shared" si="1"/>
        <v>151.286</v>
      </c>
      <c r="L16" s="62">
        <f t="shared" si="1"/>
        <v>169.57300000000001</v>
      </c>
      <c r="M16" s="62">
        <f t="shared" si="1"/>
        <v>87.992000000000004</v>
      </c>
      <c r="N16" s="62">
        <f t="shared" si="1"/>
        <v>65.17</v>
      </c>
      <c r="O16" s="62">
        <f t="shared" si="1"/>
        <v>52.754999999999995</v>
      </c>
      <c r="P16" s="62">
        <f t="shared" si="1"/>
        <v>81.734999999999985</v>
      </c>
      <c r="Q16" s="62">
        <f t="shared" si="1"/>
        <v>84.691000000000003</v>
      </c>
      <c r="R16" s="62">
        <f t="shared" si="1"/>
        <v>70.022999999999996</v>
      </c>
      <c r="S16" s="62">
        <f t="shared" si="1"/>
        <v>100.18599999999999</v>
      </c>
      <c r="T16" s="62">
        <f t="shared" si="1"/>
        <v>236.93299999999999</v>
      </c>
      <c r="U16" s="62">
        <f t="shared" si="1"/>
        <v>120.309</v>
      </c>
      <c r="V16" s="62">
        <f t="shared" si="1"/>
        <v>67.286000000000001</v>
      </c>
      <c r="W16" s="62">
        <f t="shared" si="1"/>
        <v>46.26</v>
      </c>
      <c r="X16" s="62">
        <f t="shared" si="1"/>
        <v>57.64</v>
      </c>
      <c r="Y16" s="62">
        <f t="shared" si="1"/>
        <v>98.63</v>
      </c>
      <c r="Z16" s="63" t="str">
        <f t="shared" si="1"/>
        <v/>
      </c>
      <c r="AA16" s="64">
        <f>SUM(AA10:AA15)</f>
        <v>2471.078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3.46</v>
      </c>
      <c r="C20" s="77">
        <v>3.3860000000000001</v>
      </c>
      <c r="D20" s="77">
        <v>3.355</v>
      </c>
      <c r="E20" s="77">
        <v>10.465</v>
      </c>
      <c r="F20" s="77">
        <v>3.472</v>
      </c>
      <c r="G20" s="77">
        <v>3.8809999999999998</v>
      </c>
      <c r="H20" s="77">
        <v>4.5119999999999996</v>
      </c>
      <c r="I20" s="77">
        <v>4.9619999999999997</v>
      </c>
      <c r="J20" s="77">
        <v>5.032</v>
      </c>
      <c r="K20" s="77">
        <v>5.056</v>
      </c>
      <c r="L20" s="77">
        <v>5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52.580999999999989</v>
      </c>
    </row>
    <row r="21" spans="1:27" ht="24.95" customHeight="1" x14ac:dyDescent="0.2">
      <c r="A21" s="75" t="s">
        <v>16</v>
      </c>
      <c r="B21" s="80">
        <v>1.52</v>
      </c>
      <c r="C21" s="81">
        <v>1.6080000000000001</v>
      </c>
      <c r="D21" s="81">
        <v>1.425</v>
      </c>
      <c r="E21" s="81">
        <v>1.4139999999999999</v>
      </c>
      <c r="F21" s="81">
        <v>1.756</v>
      </c>
      <c r="G21" s="81"/>
      <c r="H21" s="81"/>
      <c r="I21" s="81">
        <v>0.45600000000000002</v>
      </c>
      <c r="J21" s="81">
        <v>2.117</v>
      </c>
      <c r="K21" s="81">
        <v>2.0390000000000001</v>
      </c>
      <c r="L21" s="81">
        <v>3.121</v>
      </c>
      <c r="M21" s="81">
        <v>0.84499999999999997</v>
      </c>
      <c r="N21" s="81">
        <v>1.964</v>
      </c>
      <c r="O21" s="81">
        <v>2.569</v>
      </c>
      <c r="P21" s="81">
        <v>1.0569999999999999</v>
      </c>
      <c r="Q21" s="81">
        <v>1.208</v>
      </c>
      <c r="R21" s="81">
        <v>0.755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23.853999999999992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4.9800000000000004</v>
      </c>
      <c r="C25" s="88">
        <f t="shared" ref="C25:Z25" si="3">IF(LEN(C$2)&gt;0,SUM(C19:C24),"")</f>
        <v>4.9939999999999998</v>
      </c>
      <c r="D25" s="88">
        <f t="shared" si="3"/>
        <v>4.78</v>
      </c>
      <c r="E25" s="88">
        <f t="shared" si="3"/>
        <v>11.879</v>
      </c>
      <c r="F25" s="88">
        <f t="shared" si="3"/>
        <v>5.2279999999999998</v>
      </c>
      <c r="G25" s="88">
        <f t="shared" si="3"/>
        <v>3.8809999999999998</v>
      </c>
      <c r="H25" s="88">
        <f t="shared" si="3"/>
        <v>4.5119999999999996</v>
      </c>
      <c r="I25" s="88">
        <f t="shared" si="3"/>
        <v>5.4180000000000001</v>
      </c>
      <c r="J25" s="88">
        <f t="shared" si="3"/>
        <v>7.149</v>
      </c>
      <c r="K25" s="88">
        <f t="shared" si="3"/>
        <v>7.0950000000000006</v>
      </c>
      <c r="L25" s="88">
        <f t="shared" si="3"/>
        <v>8.1210000000000004</v>
      </c>
      <c r="M25" s="88">
        <f t="shared" si="3"/>
        <v>0.84499999999999997</v>
      </c>
      <c r="N25" s="88">
        <f t="shared" si="3"/>
        <v>1.964</v>
      </c>
      <c r="O25" s="88">
        <f t="shared" si="3"/>
        <v>2.569</v>
      </c>
      <c r="P25" s="88">
        <f t="shared" si="3"/>
        <v>1.0569999999999999</v>
      </c>
      <c r="Q25" s="88">
        <f t="shared" si="3"/>
        <v>1.208</v>
      </c>
      <c r="R25" s="88">
        <f t="shared" si="3"/>
        <v>0.755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76.434999999999974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84.43</v>
      </c>
      <c r="C29" s="77">
        <v>95.968000000000004</v>
      </c>
      <c r="D29" s="77">
        <v>98.466999999999999</v>
      </c>
      <c r="E29" s="77">
        <v>117.739</v>
      </c>
      <c r="F29" s="77">
        <v>129.52000000000001</v>
      </c>
      <c r="G29" s="77">
        <v>120.843</v>
      </c>
      <c r="H29" s="77">
        <v>115.849</v>
      </c>
      <c r="I29" s="77">
        <v>155.11500000000001</v>
      </c>
      <c r="J29" s="77">
        <v>115.499</v>
      </c>
      <c r="K29" s="77">
        <v>158.381</v>
      </c>
      <c r="L29" s="77">
        <v>177.69399999999999</v>
      </c>
      <c r="M29" s="77">
        <v>88.837000000000003</v>
      </c>
      <c r="N29" s="77">
        <v>67.134</v>
      </c>
      <c r="O29" s="77">
        <v>55.323999999999998</v>
      </c>
      <c r="P29" s="77">
        <v>82.792000000000002</v>
      </c>
      <c r="Q29" s="77">
        <v>85.899000000000001</v>
      </c>
      <c r="R29" s="77">
        <v>70.778000000000006</v>
      </c>
      <c r="S29" s="77">
        <v>100.18600000000001</v>
      </c>
      <c r="T29" s="77">
        <v>236.93299999999999</v>
      </c>
      <c r="U29" s="77">
        <v>120.309</v>
      </c>
      <c r="V29" s="77">
        <v>67.286000000000001</v>
      </c>
      <c r="W29" s="77">
        <v>46.26</v>
      </c>
      <c r="X29" s="77">
        <v>57.64</v>
      </c>
      <c r="Y29" s="77">
        <v>98.63</v>
      </c>
      <c r="Z29" s="78"/>
      <c r="AA29" s="79">
        <f>SUM(B29:Z29)</f>
        <v>2547.5130000000004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84.43</v>
      </c>
      <c r="C31" s="62">
        <f t="shared" ref="C31:Z31" si="4">IF(LEN(C$2)&gt;0,SUM(C28:C30),"")</f>
        <v>95.968000000000004</v>
      </c>
      <c r="D31" s="62">
        <f t="shared" si="4"/>
        <v>98.466999999999999</v>
      </c>
      <c r="E31" s="62">
        <f t="shared" si="4"/>
        <v>117.739</v>
      </c>
      <c r="F31" s="62">
        <f t="shared" si="4"/>
        <v>129.52000000000001</v>
      </c>
      <c r="G31" s="62">
        <f t="shared" si="4"/>
        <v>120.843</v>
      </c>
      <c r="H31" s="62">
        <f t="shared" si="4"/>
        <v>115.849</v>
      </c>
      <c r="I31" s="62">
        <f t="shared" si="4"/>
        <v>155.11500000000001</v>
      </c>
      <c r="J31" s="62">
        <f t="shared" si="4"/>
        <v>115.499</v>
      </c>
      <c r="K31" s="62">
        <f t="shared" si="4"/>
        <v>158.381</v>
      </c>
      <c r="L31" s="62">
        <f t="shared" si="4"/>
        <v>177.69399999999999</v>
      </c>
      <c r="M31" s="62">
        <f t="shared" si="4"/>
        <v>88.837000000000003</v>
      </c>
      <c r="N31" s="62">
        <f t="shared" si="4"/>
        <v>67.134</v>
      </c>
      <c r="O31" s="62">
        <f t="shared" si="4"/>
        <v>55.323999999999998</v>
      </c>
      <c r="P31" s="62">
        <f t="shared" si="4"/>
        <v>82.792000000000002</v>
      </c>
      <c r="Q31" s="62">
        <f t="shared" si="4"/>
        <v>85.899000000000001</v>
      </c>
      <c r="R31" s="62">
        <f t="shared" si="4"/>
        <v>70.778000000000006</v>
      </c>
      <c r="S31" s="62">
        <f t="shared" si="4"/>
        <v>100.18600000000001</v>
      </c>
      <c r="T31" s="62">
        <f t="shared" si="4"/>
        <v>236.93299999999999</v>
      </c>
      <c r="U31" s="62">
        <f t="shared" si="4"/>
        <v>120.309</v>
      </c>
      <c r="V31" s="62">
        <f t="shared" si="4"/>
        <v>67.286000000000001</v>
      </c>
      <c r="W31" s="62">
        <f t="shared" si="4"/>
        <v>46.26</v>
      </c>
      <c r="X31" s="62">
        <f t="shared" si="4"/>
        <v>57.64</v>
      </c>
      <c r="Y31" s="62">
        <f t="shared" si="4"/>
        <v>98.63</v>
      </c>
      <c r="Z31" s="63" t="str">
        <f t="shared" si="4"/>
        <v/>
      </c>
      <c r="AA31" s="64">
        <f>SUM(AA28:AA30)</f>
        <v>2547.5130000000004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84.43</v>
      </c>
      <c r="C51" s="88">
        <f t="shared" si="10"/>
        <v>95.968000000000004</v>
      </c>
      <c r="D51" s="88">
        <f t="shared" si="10"/>
        <v>98.466999999999999</v>
      </c>
      <c r="E51" s="88">
        <f t="shared" si="10"/>
        <v>117.73900000000002</v>
      </c>
      <c r="F51" s="88">
        <f t="shared" si="10"/>
        <v>129.51999999999998</v>
      </c>
      <c r="G51" s="88">
        <f t="shared" si="10"/>
        <v>120.843</v>
      </c>
      <c r="H51" s="88">
        <f t="shared" si="10"/>
        <v>115.84899999999999</v>
      </c>
      <c r="I51" s="88">
        <f t="shared" si="10"/>
        <v>155.11500000000001</v>
      </c>
      <c r="J51" s="88">
        <f t="shared" si="10"/>
        <v>115.499</v>
      </c>
      <c r="K51" s="88">
        <f t="shared" si="10"/>
        <v>158.381</v>
      </c>
      <c r="L51" s="88">
        <f t="shared" si="10"/>
        <v>177.69400000000002</v>
      </c>
      <c r="M51" s="88">
        <f t="shared" si="10"/>
        <v>88.837000000000003</v>
      </c>
      <c r="N51" s="88">
        <f t="shared" si="10"/>
        <v>67.134</v>
      </c>
      <c r="O51" s="88">
        <f t="shared" si="10"/>
        <v>55.323999999999998</v>
      </c>
      <c r="P51" s="88">
        <f t="shared" si="10"/>
        <v>82.791999999999987</v>
      </c>
      <c r="Q51" s="88">
        <f t="shared" si="10"/>
        <v>85.899000000000001</v>
      </c>
      <c r="R51" s="88">
        <f t="shared" si="10"/>
        <v>70.777999999999992</v>
      </c>
      <c r="S51" s="88">
        <f t="shared" si="10"/>
        <v>100.18599999999999</v>
      </c>
      <c r="T51" s="88">
        <f t="shared" si="10"/>
        <v>236.93299999999999</v>
      </c>
      <c r="U51" s="88">
        <f t="shared" si="10"/>
        <v>120.309</v>
      </c>
      <c r="V51" s="88">
        <f t="shared" si="10"/>
        <v>67.286000000000001</v>
      </c>
      <c r="W51" s="88">
        <f t="shared" si="10"/>
        <v>46.26</v>
      </c>
      <c r="X51" s="88">
        <f t="shared" si="10"/>
        <v>57.64</v>
      </c>
      <c r="Y51" s="88">
        <f t="shared" si="10"/>
        <v>98.63</v>
      </c>
      <c r="Z51" s="89" t="str">
        <f t="shared" si="10"/>
        <v/>
      </c>
      <c r="AA51" s="105">
        <f>SUM(B51:Z51)</f>
        <v>2547.5130000000004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84.424000000000007</v>
      </c>
      <c r="C4" s="18">
        <v>95.947000000000017</v>
      </c>
      <c r="D4" s="18">
        <v>98.496999999999986</v>
      </c>
      <c r="E4" s="18">
        <v>117.783</v>
      </c>
      <c r="F4" s="18">
        <v>129.566</v>
      </c>
      <c r="G4" s="18">
        <v>120.809</v>
      </c>
      <c r="H4" s="18">
        <v>115.81099999999999</v>
      </c>
      <c r="I4" s="18">
        <v>155.12200000000001</v>
      </c>
      <c r="J4" s="18">
        <v>115.47900000000001</v>
      </c>
      <c r="K4" s="18">
        <v>158.404</v>
      </c>
      <c r="L4" s="18">
        <v>177.732</v>
      </c>
      <c r="M4" s="18">
        <v>88.838000000000008</v>
      </c>
      <c r="N4" s="18">
        <v>67.115000000000009</v>
      </c>
      <c r="O4" s="18">
        <v>55.323999999999998</v>
      </c>
      <c r="P4" s="18">
        <v>82.786000000000001</v>
      </c>
      <c r="Q4" s="18">
        <v>85.891000000000005</v>
      </c>
      <c r="R4" s="18">
        <v>70.806000000000012</v>
      </c>
      <c r="S4" s="18">
        <v>100.19399999999999</v>
      </c>
      <c r="T4" s="18">
        <v>236.93799999999996</v>
      </c>
      <c r="U4" s="18">
        <v>120.33299999999998</v>
      </c>
      <c r="V4" s="18">
        <v>67.305999999999997</v>
      </c>
      <c r="W4" s="18">
        <v>46.300000000000004</v>
      </c>
      <c r="X4" s="18">
        <v>57.591999999999999</v>
      </c>
      <c r="Y4" s="18">
        <v>98.656000000000006</v>
      </c>
      <c r="Z4" s="19"/>
      <c r="AA4" s="20">
        <f>SUM(B4:Z4)</f>
        <v>2547.6530000000007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</v>
      </c>
      <c r="C7" s="28">
        <v>207.4</v>
      </c>
      <c r="D7" s="28">
        <v>210</v>
      </c>
      <c r="E7" s="28">
        <v>208.62</v>
      </c>
      <c r="F7" s="28">
        <v>213.11</v>
      </c>
      <c r="G7" s="28">
        <v>217.1</v>
      </c>
      <c r="H7" s="28">
        <v>272.24</v>
      </c>
      <c r="I7" s="28">
        <v>315.05</v>
      </c>
      <c r="J7" s="28">
        <v>410</v>
      </c>
      <c r="K7" s="28">
        <v>320</v>
      </c>
      <c r="L7" s="28">
        <v>284.62</v>
      </c>
      <c r="M7" s="28">
        <v>190</v>
      </c>
      <c r="N7" s="28">
        <v>194.33</v>
      </c>
      <c r="O7" s="28">
        <v>166.86</v>
      </c>
      <c r="P7" s="28">
        <v>192.46</v>
      </c>
      <c r="Q7" s="28">
        <v>194.16</v>
      </c>
      <c r="R7" s="28">
        <v>232.49</v>
      </c>
      <c r="S7" s="28">
        <v>278</v>
      </c>
      <c r="T7" s="28">
        <v>285.29000000000002</v>
      </c>
      <c r="U7" s="28">
        <v>329.64</v>
      </c>
      <c r="V7" s="28">
        <v>262</v>
      </c>
      <c r="W7" s="28">
        <v>226.46</v>
      </c>
      <c r="X7" s="28">
        <v>227.85</v>
      </c>
      <c r="Y7" s="28">
        <v>225.62</v>
      </c>
      <c r="Z7" s="29"/>
      <c r="AA7" s="30">
        <f>IF(SUM(B7:Z7)&lt;&gt;0,AVERAGEIF(B7:Z7,"&lt;&gt;"""),"")</f>
        <v>245.05416666666667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5.0670000000000002</v>
      </c>
      <c r="N12" s="52"/>
      <c r="O12" s="52">
        <v>11.622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16.689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11</v>
      </c>
      <c r="D14" s="57">
        <v>8</v>
      </c>
      <c r="E14" s="57">
        <v>4</v>
      </c>
      <c r="F14" s="57">
        <v>7</v>
      </c>
      <c r="G14" s="57">
        <v>6</v>
      </c>
      <c r="H14" s="57">
        <v>7</v>
      </c>
      <c r="I14" s="57">
        <v>3</v>
      </c>
      <c r="J14" s="57">
        <v>2</v>
      </c>
      <c r="K14" s="57">
        <v>5.2690000000000001</v>
      </c>
      <c r="L14" s="57">
        <v>1.071</v>
      </c>
      <c r="M14" s="57">
        <v>1.643</v>
      </c>
      <c r="N14" s="57">
        <v>5.8950000000000005</v>
      </c>
      <c r="O14" s="57">
        <v>13.863</v>
      </c>
      <c r="P14" s="57">
        <v>19.682000000000002</v>
      </c>
      <c r="Q14" s="57">
        <v>0.86799999999999999</v>
      </c>
      <c r="R14" s="57">
        <v>0.45700000000000002</v>
      </c>
      <c r="S14" s="57"/>
      <c r="T14" s="57"/>
      <c r="U14" s="57"/>
      <c r="V14" s="57"/>
      <c r="W14" s="57">
        <v>0.37</v>
      </c>
      <c r="X14" s="57">
        <v>7.7080000000000002</v>
      </c>
      <c r="Y14" s="57">
        <v>12.651</v>
      </c>
      <c r="Z14" s="58"/>
      <c r="AA14" s="59">
        <f t="shared" si="0"/>
        <v>127.47699999999999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11</v>
      </c>
      <c r="D16" s="62">
        <f t="shared" si="1"/>
        <v>8</v>
      </c>
      <c r="E16" s="62">
        <f t="shared" si="1"/>
        <v>4</v>
      </c>
      <c r="F16" s="62">
        <f t="shared" si="1"/>
        <v>7</v>
      </c>
      <c r="G16" s="62">
        <f t="shared" si="1"/>
        <v>6</v>
      </c>
      <c r="H16" s="62">
        <f t="shared" si="1"/>
        <v>7</v>
      </c>
      <c r="I16" s="62">
        <f t="shared" si="1"/>
        <v>3</v>
      </c>
      <c r="J16" s="62">
        <f t="shared" si="1"/>
        <v>2</v>
      </c>
      <c r="K16" s="62">
        <f t="shared" si="1"/>
        <v>5.2690000000000001</v>
      </c>
      <c r="L16" s="62">
        <f t="shared" si="1"/>
        <v>1.071</v>
      </c>
      <c r="M16" s="62">
        <f t="shared" si="1"/>
        <v>6.71</v>
      </c>
      <c r="N16" s="62">
        <f t="shared" si="1"/>
        <v>5.8950000000000005</v>
      </c>
      <c r="O16" s="62">
        <f t="shared" si="1"/>
        <v>25.484999999999999</v>
      </c>
      <c r="P16" s="62">
        <f t="shared" si="1"/>
        <v>19.682000000000002</v>
      </c>
      <c r="Q16" s="62">
        <f t="shared" si="1"/>
        <v>0.86799999999999999</v>
      </c>
      <c r="R16" s="62">
        <f t="shared" si="1"/>
        <v>0.45700000000000002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0.37</v>
      </c>
      <c r="X16" s="62">
        <f t="shared" si="1"/>
        <v>7.7080000000000002</v>
      </c>
      <c r="Y16" s="62">
        <f t="shared" si="1"/>
        <v>12.651</v>
      </c>
      <c r="Z16" s="63" t="str">
        <f t="shared" si="1"/>
        <v/>
      </c>
      <c r="AA16" s="64">
        <f>SUM(AA10:AA15)</f>
        <v>144.166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12.167999999999999</v>
      </c>
      <c r="C20" s="77">
        <v>11.827</v>
      </c>
      <c r="D20" s="77">
        <v>10.774000000000001</v>
      </c>
      <c r="E20" s="77">
        <v>11.247999999999999</v>
      </c>
      <c r="F20" s="77">
        <v>11.026</v>
      </c>
      <c r="G20" s="77">
        <v>10.891999999999999</v>
      </c>
      <c r="H20" s="77">
        <v>14.836</v>
      </c>
      <c r="I20" s="77">
        <v>11.524999999999999</v>
      </c>
      <c r="J20" s="77">
        <v>16.189999999999998</v>
      </c>
      <c r="K20" s="77">
        <v>16.470000000000002</v>
      </c>
      <c r="L20" s="77">
        <v>14.343</v>
      </c>
      <c r="M20" s="77">
        <v>17.079999999999998</v>
      </c>
      <c r="N20" s="77">
        <v>20.661999999999999</v>
      </c>
      <c r="O20" s="77">
        <v>18.724</v>
      </c>
      <c r="P20" s="77">
        <v>18.791</v>
      </c>
      <c r="Q20" s="77">
        <v>11</v>
      </c>
      <c r="R20" s="77">
        <v>10.858000000000001</v>
      </c>
      <c r="S20" s="77">
        <v>13.66</v>
      </c>
      <c r="T20" s="77">
        <v>14.286999999999999</v>
      </c>
      <c r="U20" s="77">
        <v>12.780999999999999</v>
      </c>
      <c r="V20" s="77">
        <v>13.989000000000001</v>
      </c>
      <c r="W20" s="77">
        <v>12.192</v>
      </c>
      <c r="X20" s="77">
        <v>13.91</v>
      </c>
      <c r="Y20" s="77">
        <v>15.124000000000001</v>
      </c>
      <c r="Z20" s="78"/>
      <c r="AA20" s="79">
        <f t="shared" si="2"/>
        <v>334.35699999999997</v>
      </c>
    </row>
    <row r="21" spans="1:27" ht="24.95" customHeight="1" x14ac:dyDescent="0.2">
      <c r="A21" s="75" t="s">
        <v>16</v>
      </c>
      <c r="B21" s="80">
        <v>14.656000000000001</v>
      </c>
      <c r="C21" s="81">
        <v>14.62</v>
      </c>
      <c r="D21" s="81">
        <v>14.723000000000001</v>
      </c>
      <c r="E21" s="81">
        <v>14.434999999999999</v>
      </c>
      <c r="F21" s="81">
        <v>15.040000000000001</v>
      </c>
      <c r="G21" s="81">
        <v>21.817000000000004</v>
      </c>
      <c r="H21" s="81">
        <v>36.675000000000004</v>
      </c>
      <c r="I21" s="81">
        <v>24.196999999999999</v>
      </c>
      <c r="J21" s="81">
        <v>19.589000000000002</v>
      </c>
      <c r="K21" s="81">
        <v>18.865000000000002</v>
      </c>
      <c r="L21" s="81">
        <v>17.118000000000002</v>
      </c>
      <c r="M21" s="81">
        <v>14.548</v>
      </c>
      <c r="N21" s="81">
        <v>6.8579999999999997</v>
      </c>
      <c r="O21" s="81">
        <v>11.115</v>
      </c>
      <c r="P21" s="81">
        <v>11.513</v>
      </c>
      <c r="Q21" s="81">
        <v>9.8230000000000004</v>
      </c>
      <c r="R21" s="81">
        <v>15.290999999999999</v>
      </c>
      <c r="S21" s="81">
        <v>9.0340000000000007</v>
      </c>
      <c r="T21" s="81">
        <v>13.151</v>
      </c>
      <c r="U21" s="81">
        <v>11.152000000000001</v>
      </c>
      <c r="V21" s="81">
        <v>8.7170000000000005</v>
      </c>
      <c r="W21" s="81">
        <v>6.1379999999999999</v>
      </c>
      <c r="X21" s="81">
        <v>9.2740000000000009</v>
      </c>
      <c r="Y21" s="81">
        <v>9.2809999999999988</v>
      </c>
      <c r="Z21" s="78"/>
      <c r="AA21" s="79">
        <f t="shared" si="2"/>
        <v>347.63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26.823999999999998</v>
      </c>
      <c r="C25" s="88">
        <f t="shared" si="3"/>
        <v>26.446999999999999</v>
      </c>
      <c r="D25" s="88">
        <f t="shared" si="3"/>
        <v>25.497</v>
      </c>
      <c r="E25" s="88">
        <f t="shared" si="3"/>
        <v>25.683</v>
      </c>
      <c r="F25" s="88">
        <f t="shared" si="3"/>
        <v>26.066000000000003</v>
      </c>
      <c r="G25" s="88">
        <f t="shared" si="3"/>
        <v>32.709000000000003</v>
      </c>
      <c r="H25" s="88">
        <f t="shared" si="3"/>
        <v>51.511000000000003</v>
      </c>
      <c r="I25" s="88">
        <f t="shared" si="3"/>
        <v>35.721999999999994</v>
      </c>
      <c r="J25" s="88">
        <f t="shared" si="3"/>
        <v>35.778999999999996</v>
      </c>
      <c r="K25" s="88">
        <f t="shared" si="3"/>
        <v>35.335000000000008</v>
      </c>
      <c r="L25" s="88">
        <f t="shared" si="3"/>
        <v>31.461000000000002</v>
      </c>
      <c r="M25" s="88">
        <f t="shared" si="3"/>
        <v>31.628</v>
      </c>
      <c r="N25" s="88">
        <f t="shared" si="3"/>
        <v>27.52</v>
      </c>
      <c r="O25" s="88">
        <f t="shared" si="3"/>
        <v>29.838999999999999</v>
      </c>
      <c r="P25" s="88">
        <f t="shared" si="3"/>
        <v>30.304000000000002</v>
      </c>
      <c r="Q25" s="88">
        <f t="shared" si="3"/>
        <v>20.823</v>
      </c>
      <c r="R25" s="88">
        <f t="shared" si="3"/>
        <v>26.149000000000001</v>
      </c>
      <c r="S25" s="88">
        <f t="shared" si="3"/>
        <v>22.694000000000003</v>
      </c>
      <c r="T25" s="88">
        <f t="shared" si="3"/>
        <v>27.437999999999999</v>
      </c>
      <c r="U25" s="88">
        <f t="shared" si="3"/>
        <v>23.933</v>
      </c>
      <c r="V25" s="88">
        <f t="shared" si="3"/>
        <v>22.706000000000003</v>
      </c>
      <c r="W25" s="88">
        <f t="shared" si="3"/>
        <v>18.329999999999998</v>
      </c>
      <c r="X25" s="88">
        <f t="shared" si="3"/>
        <v>23.184000000000001</v>
      </c>
      <c r="Y25" s="88">
        <f t="shared" si="3"/>
        <v>24.405000000000001</v>
      </c>
      <c r="Z25" s="89">
        <f t="shared" si="3"/>
        <v>0</v>
      </c>
      <c r="AA25" s="90">
        <f t="shared" si="3"/>
        <v>681.98699999999997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36.823999999999998</v>
      </c>
      <c r="C29" s="77">
        <v>37.447000000000003</v>
      </c>
      <c r="D29" s="77">
        <v>33.497</v>
      </c>
      <c r="E29" s="77">
        <v>29.683</v>
      </c>
      <c r="F29" s="77">
        <v>33.066000000000003</v>
      </c>
      <c r="G29" s="77">
        <v>38.709000000000003</v>
      </c>
      <c r="H29" s="77">
        <v>58.511000000000003</v>
      </c>
      <c r="I29" s="77">
        <v>38.722000000000001</v>
      </c>
      <c r="J29" s="77">
        <v>37.779000000000003</v>
      </c>
      <c r="K29" s="77">
        <v>40.603999999999999</v>
      </c>
      <c r="L29" s="77">
        <v>32.531999999999996</v>
      </c>
      <c r="M29" s="77">
        <v>38.338000000000001</v>
      </c>
      <c r="N29" s="77">
        <v>33.414999999999999</v>
      </c>
      <c r="O29" s="77">
        <v>55.323999999999998</v>
      </c>
      <c r="P29" s="77">
        <v>49.985999999999997</v>
      </c>
      <c r="Q29" s="77">
        <v>21.690999999999999</v>
      </c>
      <c r="R29" s="77">
        <v>26.606000000000002</v>
      </c>
      <c r="S29" s="77">
        <v>22.693999999999999</v>
      </c>
      <c r="T29" s="77">
        <v>27.437999999999999</v>
      </c>
      <c r="U29" s="77">
        <v>23.933</v>
      </c>
      <c r="V29" s="77">
        <v>22.706</v>
      </c>
      <c r="W29" s="77">
        <v>18.7</v>
      </c>
      <c r="X29" s="77">
        <v>30.891999999999999</v>
      </c>
      <c r="Y29" s="77">
        <v>37.055999999999997</v>
      </c>
      <c r="Z29" s="78"/>
      <c r="AA29" s="79">
        <f>SUM(B29:Z29)</f>
        <v>826.15300000000013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36.823999999999998</v>
      </c>
      <c r="C31" s="62">
        <f t="shared" si="4"/>
        <v>37.447000000000003</v>
      </c>
      <c r="D31" s="62">
        <f t="shared" si="4"/>
        <v>33.497</v>
      </c>
      <c r="E31" s="62">
        <f t="shared" si="4"/>
        <v>29.683</v>
      </c>
      <c r="F31" s="62">
        <f t="shared" si="4"/>
        <v>33.066000000000003</v>
      </c>
      <c r="G31" s="62">
        <f t="shared" si="4"/>
        <v>38.709000000000003</v>
      </c>
      <c r="H31" s="62">
        <f t="shared" si="4"/>
        <v>58.511000000000003</v>
      </c>
      <c r="I31" s="62">
        <f t="shared" si="4"/>
        <v>38.722000000000001</v>
      </c>
      <c r="J31" s="62">
        <f t="shared" si="4"/>
        <v>37.779000000000003</v>
      </c>
      <c r="K31" s="62">
        <f t="shared" si="4"/>
        <v>40.603999999999999</v>
      </c>
      <c r="L31" s="62">
        <f t="shared" si="4"/>
        <v>32.531999999999996</v>
      </c>
      <c r="M31" s="62">
        <f t="shared" si="4"/>
        <v>38.338000000000001</v>
      </c>
      <c r="N31" s="62">
        <f t="shared" si="4"/>
        <v>33.414999999999999</v>
      </c>
      <c r="O31" s="62">
        <f t="shared" si="4"/>
        <v>55.323999999999998</v>
      </c>
      <c r="P31" s="62">
        <f t="shared" si="4"/>
        <v>49.985999999999997</v>
      </c>
      <c r="Q31" s="62">
        <f t="shared" si="4"/>
        <v>21.690999999999999</v>
      </c>
      <c r="R31" s="62">
        <f t="shared" si="4"/>
        <v>26.606000000000002</v>
      </c>
      <c r="S31" s="62">
        <f t="shared" si="4"/>
        <v>22.693999999999999</v>
      </c>
      <c r="T31" s="62">
        <f t="shared" si="4"/>
        <v>27.437999999999999</v>
      </c>
      <c r="U31" s="62">
        <f t="shared" si="4"/>
        <v>23.933</v>
      </c>
      <c r="V31" s="62">
        <f t="shared" si="4"/>
        <v>22.706</v>
      </c>
      <c r="W31" s="62">
        <f t="shared" si="4"/>
        <v>18.7</v>
      </c>
      <c r="X31" s="62">
        <f t="shared" si="4"/>
        <v>30.891999999999999</v>
      </c>
      <c r="Y31" s="62">
        <f t="shared" si="4"/>
        <v>37.055999999999997</v>
      </c>
      <c r="Z31" s="63">
        <f t="shared" si="4"/>
        <v>0</v>
      </c>
      <c r="AA31" s="64">
        <f t="shared" si="4"/>
        <v>826.15300000000013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47.6</v>
      </c>
      <c r="C38" s="99">
        <v>58.5</v>
      </c>
      <c r="D38" s="99">
        <v>65</v>
      </c>
      <c r="E38" s="99">
        <v>88.1</v>
      </c>
      <c r="F38" s="99">
        <v>96.5</v>
      </c>
      <c r="G38" s="99">
        <v>82.1</v>
      </c>
      <c r="H38" s="99">
        <v>57.3</v>
      </c>
      <c r="I38" s="99">
        <v>116.4</v>
      </c>
      <c r="J38" s="99">
        <v>77.7</v>
      </c>
      <c r="K38" s="99">
        <v>117.8</v>
      </c>
      <c r="L38" s="99">
        <v>145.19999999999999</v>
      </c>
      <c r="M38" s="99">
        <v>50.5</v>
      </c>
      <c r="N38" s="99">
        <v>33.700000000000003</v>
      </c>
      <c r="O38" s="99"/>
      <c r="P38" s="99">
        <v>32.799999999999997</v>
      </c>
      <c r="Q38" s="99">
        <v>64.2</v>
      </c>
      <c r="R38" s="99">
        <v>44.2</v>
      </c>
      <c r="S38" s="99">
        <v>77.5</v>
      </c>
      <c r="T38" s="99">
        <v>209.5</v>
      </c>
      <c r="U38" s="99">
        <v>96.4</v>
      </c>
      <c r="V38" s="99">
        <v>44.6</v>
      </c>
      <c r="W38" s="99">
        <v>27.6</v>
      </c>
      <c r="X38" s="99">
        <v>26.7</v>
      </c>
      <c r="Y38" s="99">
        <v>61.6</v>
      </c>
      <c r="Z38" s="100"/>
      <c r="AA38" s="79">
        <f t="shared" si="5"/>
        <v>1721.5</v>
      </c>
    </row>
    <row r="39" spans="1:27" ht="30" customHeight="1" thickBot="1" x14ac:dyDescent="0.25">
      <c r="A39" s="86" t="s">
        <v>45</v>
      </c>
      <c r="B39" s="87">
        <f t="shared" ref="B39:Z39" si="6">SUM(B34:B38)</f>
        <v>47.6</v>
      </c>
      <c r="C39" s="88">
        <f t="shared" si="6"/>
        <v>58.5</v>
      </c>
      <c r="D39" s="88">
        <f t="shared" si="6"/>
        <v>65</v>
      </c>
      <c r="E39" s="88">
        <f t="shared" si="6"/>
        <v>88.1</v>
      </c>
      <c r="F39" s="88">
        <f t="shared" si="6"/>
        <v>96.5</v>
      </c>
      <c r="G39" s="88">
        <f t="shared" si="6"/>
        <v>82.1</v>
      </c>
      <c r="H39" s="88">
        <f t="shared" si="6"/>
        <v>57.3</v>
      </c>
      <c r="I39" s="88">
        <f t="shared" si="6"/>
        <v>116.4</v>
      </c>
      <c r="J39" s="88">
        <f t="shared" si="6"/>
        <v>77.7</v>
      </c>
      <c r="K39" s="88">
        <f t="shared" si="6"/>
        <v>117.8</v>
      </c>
      <c r="L39" s="88">
        <f t="shared" si="6"/>
        <v>145.19999999999999</v>
      </c>
      <c r="M39" s="88">
        <f t="shared" si="6"/>
        <v>50.5</v>
      </c>
      <c r="N39" s="88">
        <f t="shared" si="6"/>
        <v>33.700000000000003</v>
      </c>
      <c r="O39" s="88">
        <f t="shared" si="6"/>
        <v>0</v>
      </c>
      <c r="P39" s="88">
        <f t="shared" si="6"/>
        <v>32.799999999999997</v>
      </c>
      <c r="Q39" s="88">
        <f t="shared" si="6"/>
        <v>64.2</v>
      </c>
      <c r="R39" s="88">
        <f t="shared" si="6"/>
        <v>44.2</v>
      </c>
      <c r="S39" s="88">
        <f t="shared" si="6"/>
        <v>77.5</v>
      </c>
      <c r="T39" s="88">
        <f t="shared" si="6"/>
        <v>209.5</v>
      </c>
      <c r="U39" s="88">
        <f t="shared" si="6"/>
        <v>96.4</v>
      </c>
      <c r="V39" s="88">
        <f t="shared" si="6"/>
        <v>44.6</v>
      </c>
      <c r="W39" s="88">
        <f t="shared" si="6"/>
        <v>27.6</v>
      </c>
      <c r="X39" s="88">
        <f t="shared" si="6"/>
        <v>26.7</v>
      </c>
      <c r="Y39" s="88">
        <f t="shared" si="6"/>
        <v>61.6</v>
      </c>
      <c r="Z39" s="89">
        <f t="shared" si="6"/>
        <v>0</v>
      </c>
      <c r="AA39" s="90">
        <f t="shared" si="5"/>
        <v>1721.5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47.6</v>
      </c>
      <c r="C46" s="99">
        <v>58.5</v>
      </c>
      <c r="D46" s="99">
        <v>65</v>
      </c>
      <c r="E46" s="99">
        <v>88.1</v>
      </c>
      <c r="F46" s="99">
        <v>96.5</v>
      </c>
      <c r="G46" s="99">
        <v>82.1</v>
      </c>
      <c r="H46" s="99">
        <v>57.3</v>
      </c>
      <c r="I46" s="99">
        <v>116.4</v>
      </c>
      <c r="J46" s="99">
        <v>77.7</v>
      </c>
      <c r="K46" s="99">
        <v>117.8</v>
      </c>
      <c r="L46" s="99">
        <v>145.19999999999999</v>
      </c>
      <c r="M46" s="99">
        <v>50.5</v>
      </c>
      <c r="N46" s="99">
        <v>33.700000000000003</v>
      </c>
      <c r="O46" s="99"/>
      <c r="P46" s="99">
        <v>32.799999999999997</v>
      </c>
      <c r="Q46" s="99">
        <v>64.2</v>
      </c>
      <c r="R46" s="99">
        <v>44.2</v>
      </c>
      <c r="S46" s="99">
        <v>77.5</v>
      </c>
      <c r="T46" s="99">
        <v>209.5</v>
      </c>
      <c r="U46" s="99">
        <v>96.4</v>
      </c>
      <c r="V46" s="99">
        <v>44.6</v>
      </c>
      <c r="W46" s="99">
        <v>27.6</v>
      </c>
      <c r="X46" s="99">
        <v>26.7</v>
      </c>
      <c r="Y46" s="99">
        <v>61.6</v>
      </c>
      <c r="Z46" s="100"/>
      <c r="AA46" s="79">
        <f t="shared" si="7"/>
        <v>1721.5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47.6</v>
      </c>
      <c r="C48" s="88">
        <f t="shared" ref="C48:Z48" si="8">SUM(C42:C47)</f>
        <v>58.5</v>
      </c>
      <c r="D48" s="88">
        <f t="shared" si="8"/>
        <v>65</v>
      </c>
      <c r="E48" s="88">
        <f t="shared" si="8"/>
        <v>88.1</v>
      </c>
      <c r="F48" s="88">
        <f t="shared" si="8"/>
        <v>96.5</v>
      </c>
      <c r="G48" s="88">
        <f t="shared" si="8"/>
        <v>82.1</v>
      </c>
      <c r="H48" s="88">
        <f t="shared" si="8"/>
        <v>57.3</v>
      </c>
      <c r="I48" s="88">
        <f t="shared" si="8"/>
        <v>116.4</v>
      </c>
      <c r="J48" s="88">
        <f t="shared" si="8"/>
        <v>77.7</v>
      </c>
      <c r="K48" s="88">
        <f t="shared" si="8"/>
        <v>117.8</v>
      </c>
      <c r="L48" s="88">
        <f t="shared" si="8"/>
        <v>145.19999999999999</v>
      </c>
      <c r="M48" s="88">
        <f t="shared" si="8"/>
        <v>50.5</v>
      </c>
      <c r="N48" s="88">
        <f t="shared" si="8"/>
        <v>33.700000000000003</v>
      </c>
      <c r="O48" s="88">
        <f t="shared" si="8"/>
        <v>0</v>
      </c>
      <c r="P48" s="88">
        <f t="shared" si="8"/>
        <v>32.799999999999997</v>
      </c>
      <c r="Q48" s="88">
        <f t="shared" si="8"/>
        <v>64.2</v>
      </c>
      <c r="R48" s="88">
        <f t="shared" si="8"/>
        <v>44.2</v>
      </c>
      <c r="S48" s="88">
        <f t="shared" si="8"/>
        <v>77.5</v>
      </c>
      <c r="T48" s="88">
        <f t="shared" si="8"/>
        <v>209.5</v>
      </c>
      <c r="U48" s="88">
        <f t="shared" si="8"/>
        <v>96.4</v>
      </c>
      <c r="V48" s="88">
        <f t="shared" si="8"/>
        <v>44.6</v>
      </c>
      <c r="W48" s="88">
        <f t="shared" si="8"/>
        <v>27.6</v>
      </c>
      <c r="X48" s="88">
        <f t="shared" si="8"/>
        <v>26.7</v>
      </c>
      <c r="Y48" s="88">
        <f t="shared" si="8"/>
        <v>61.6</v>
      </c>
      <c r="Z48" s="89">
        <f t="shared" si="8"/>
        <v>0</v>
      </c>
      <c r="AA48" s="90">
        <f t="shared" si="7"/>
        <v>1721.5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84.424000000000007</v>
      </c>
      <c r="C51" s="88">
        <f t="shared" si="10"/>
        <v>95.947000000000003</v>
      </c>
      <c r="D51" s="88">
        <f t="shared" si="10"/>
        <v>98.497</v>
      </c>
      <c r="E51" s="88">
        <f t="shared" si="10"/>
        <v>117.78299999999999</v>
      </c>
      <c r="F51" s="88">
        <f t="shared" si="10"/>
        <v>129.566</v>
      </c>
      <c r="G51" s="88">
        <f t="shared" si="10"/>
        <v>120.809</v>
      </c>
      <c r="H51" s="88">
        <f t="shared" si="10"/>
        <v>115.81100000000001</v>
      </c>
      <c r="I51" s="88">
        <f t="shared" si="10"/>
        <v>155.12200000000001</v>
      </c>
      <c r="J51" s="88">
        <f t="shared" si="10"/>
        <v>115.479</v>
      </c>
      <c r="K51" s="88">
        <f t="shared" si="10"/>
        <v>158.404</v>
      </c>
      <c r="L51" s="88">
        <f t="shared" si="10"/>
        <v>177.732</v>
      </c>
      <c r="M51" s="88">
        <f t="shared" si="10"/>
        <v>88.837999999999994</v>
      </c>
      <c r="N51" s="88">
        <f t="shared" si="10"/>
        <v>67.115000000000009</v>
      </c>
      <c r="O51" s="88">
        <f t="shared" si="10"/>
        <v>55.323999999999998</v>
      </c>
      <c r="P51" s="88">
        <f t="shared" si="10"/>
        <v>82.786000000000001</v>
      </c>
      <c r="Q51" s="88">
        <f t="shared" si="10"/>
        <v>85.891000000000005</v>
      </c>
      <c r="R51" s="88">
        <f t="shared" si="10"/>
        <v>70.806000000000012</v>
      </c>
      <c r="S51" s="88">
        <f t="shared" si="10"/>
        <v>100.194</v>
      </c>
      <c r="T51" s="88">
        <f t="shared" si="10"/>
        <v>236.93799999999999</v>
      </c>
      <c r="U51" s="88">
        <f t="shared" si="10"/>
        <v>120.333</v>
      </c>
      <c r="V51" s="88">
        <f t="shared" si="10"/>
        <v>67.306000000000012</v>
      </c>
      <c r="W51" s="88">
        <f t="shared" si="10"/>
        <v>46.3</v>
      </c>
      <c r="X51" s="88">
        <f t="shared" si="10"/>
        <v>57.591999999999999</v>
      </c>
      <c r="Y51" s="88">
        <f t="shared" si="10"/>
        <v>98.656000000000006</v>
      </c>
      <c r="Z51" s="89">
        <f t="shared" si="10"/>
        <v>0</v>
      </c>
      <c r="AA51" s="105">
        <f>SUM(B51:Z51)</f>
        <v>2547.6530000000007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47.6</v>
      </c>
      <c r="C4" s="18">
        <v>58.5</v>
      </c>
      <c r="D4" s="18">
        <v>65</v>
      </c>
      <c r="E4" s="18">
        <v>88.1</v>
      </c>
      <c r="F4" s="18">
        <v>96.5</v>
      </c>
      <c r="G4" s="18">
        <v>82.1</v>
      </c>
      <c r="H4" s="18">
        <v>57.3</v>
      </c>
      <c r="I4" s="18">
        <v>116.4</v>
      </c>
      <c r="J4" s="18">
        <v>77.7</v>
      </c>
      <c r="K4" s="18">
        <v>117.8</v>
      </c>
      <c r="L4" s="18">
        <v>145.19999999999999</v>
      </c>
      <c r="M4" s="18">
        <v>50.5</v>
      </c>
      <c r="N4" s="18">
        <v>33.700000000000003</v>
      </c>
      <c r="O4" s="18"/>
      <c r="P4" s="18">
        <v>32.799999999999997</v>
      </c>
      <c r="Q4" s="18">
        <v>64.2</v>
      </c>
      <c r="R4" s="18">
        <v>44.2</v>
      </c>
      <c r="S4" s="18">
        <v>77.5</v>
      </c>
      <c r="T4" s="18">
        <v>209.5</v>
      </c>
      <c r="U4" s="18">
        <v>96.4</v>
      </c>
      <c r="V4" s="18">
        <v>44.6</v>
      </c>
      <c r="W4" s="18">
        <v>27.6</v>
      </c>
      <c r="X4" s="18">
        <v>26.7</v>
      </c>
      <c r="Y4" s="18">
        <v>61.6</v>
      </c>
      <c r="Z4" s="19"/>
      <c r="AA4" s="112">
        <f>SUM(B4:Z4)</f>
        <v>1721.5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218</v>
      </c>
      <c r="C7" s="118">
        <v>207.4</v>
      </c>
      <c r="D7" s="118">
        <v>210</v>
      </c>
      <c r="E7" s="118">
        <v>208.62</v>
      </c>
      <c r="F7" s="118">
        <v>213.11</v>
      </c>
      <c r="G7" s="118">
        <v>217.1</v>
      </c>
      <c r="H7" s="118">
        <v>272.24</v>
      </c>
      <c r="I7" s="118">
        <v>315.05</v>
      </c>
      <c r="J7" s="118">
        <v>410</v>
      </c>
      <c r="K7" s="118">
        <v>320</v>
      </c>
      <c r="L7" s="118">
        <v>284.62</v>
      </c>
      <c r="M7" s="118">
        <v>190</v>
      </c>
      <c r="N7" s="118">
        <v>194.33</v>
      </c>
      <c r="O7" s="118">
        <v>166.86</v>
      </c>
      <c r="P7" s="118">
        <v>192.46</v>
      </c>
      <c r="Q7" s="118">
        <v>194.16</v>
      </c>
      <c r="R7" s="118">
        <v>232.49</v>
      </c>
      <c r="S7" s="118">
        <v>278</v>
      </c>
      <c r="T7" s="118">
        <v>285.29000000000002</v>
      </c>
      <c r="U7" s="118">
        <v>329.64</v>
      </c>
      <c r="V7" s="118">
        <v>262</v>
      </c>
      <c r="W7" s="118">
        <v>226.46</v>
      </c>
      <c r="X7" s="118">
        <v>227.85</v>
      </c>
      <c r="Y7" s="118">
        <v>225.62</v>
      </c>
      <c r="Z7" s="119"/>
      <c r="AA7" s="120">
        <f>IF(SUM(B7:Z7)&lt;&gt;0,AVERAGEIF(B7:Z7,"&lt;&gt;"""),"")</f>
        <v>245.05416666666667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47.6</v>
      </c>
      <c r="C23" s="134">
        <v>58.5</v>
      </c>
      <c r="D23" s="134">
        <v>65</v>
      </c>
      <c r="E23" s="134">
        <v>88.1</v>
      </c>
      <c r="F23" s="134">
        <v>96.5</v>
      </c>
      <c r="G23" s="134">
        <v>82.1</v>
      </c>
      <c r="H23" s="134">
        <v>57.3</v>
      </c>
      <c r="I23" s="134">
        <v>116.4</v>
      </c>
      <c r="J23" s="134">
        <v>77.7</v>
      </c>
      <c r="K23" s="134">
        <v>117.8</v>
      </c>
      <c r="L23" s="134">
        <v>145.19999999999999</v>
      </c>
      <c r="M23" s="134">
        <v>50.5</v>
      </c>
      <c r="N23" s="134">
        <v>33.700000000000003</v>
      </c>
      <c r="O23" s="134"/>
      <c r="P23" s="134">
        <v>32.799999999999997</v>
      </c>
      <c r="Q23" s="134">
        <v>64.2</v>
      </c>
      <c r="R23" s="134">
        <v>44.2</v>
      </c>
      <c r="S23" s="134">
        <v>77.5</v>
      </c>
      <c r="T23" s="134">
        <v>209.5</v>
      </c>
      <c r="U23" s="134">
        <v>96.4</v>
      </c>
      <c r="V23" s="134">
        <v>44.6</v>
      </c>
      <c r="W23" s="134">
        <v>27.6</v>
      </c>
      <c r="X23" s="134">
        <v>26.7</v>
      </c>
      <c r="Y23" s="134">
        <v>61.6</v>
      </c>
      <c r="Z23" s="132"/>
      <c r="AA23" s="133">
        <f t="shared" si="2"/>
        <v>1721.5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47.6</v>
      </c>
      <c r="C24" s="136">
        <f t="shared" si="3"/>
        <v>58.5</v>
      </c>
      <c r="D24" s="136">
        <f t="shared" si="3"/>
        <v>65</v>
      </c>
      <c r="E24" s="136">
        <f t="shared" si="3"/>
        <v>88.1</v>
      </c>
      <c r="F24" s="136">
        <f t="shared" si="3"/>
        <v>96.5</v>
      </c>
      <c r="G24" s="136">
        <f t="shared" si="3"/>
        <v>82.1</v>
      </c>
      <c r="H24" s="136">
        <f t="shared" si="3"/>
        <v>57.3</v>
      </c>
      <c r="I24" s="136">
        <f t="shared" si="3"/>
        <v>116.4</v>
      </c>
      <c r="J24" s="136">
        <f t="shared" si="3"/>
        <v>77.7</v>
      </c>
      <c r="K24" s="136">
        <f t="shared" si="3"/>
        <v>117.8</v>
      </c>
      <c r="L24" s="136">
        <f t="shared" si="3"/>
        <v>145.19999999999999</v>
      </c>
      <c r="M24" s="136">
        <f t="shared" si="3"/>
        <v>50.5</v>
      </c>
      <c r="N24" s="136">
        <f t="shared" si="3"/>
        <v>33.700000000000003</v>
      </c>
      <c r="O24" s="136">
        <f t="shared" si="3"/>
        <v>0</v>
      </c>
      <c r="P24" s="136">
        <f t="shared" si="3"/>
        <v>32.799999999999997</v>
      </c>
      <c r="Q24" s="136">
        <f t="shared" si="3"/>
        <v>64.2</v>
      </c>
      <c r="R24" s="136">
        <f t="shared" si="3"/>
        <v>44.2</v>
      </c>
      <c r="S24" s="136">
        <f t="shared" si="3"/>
        <v>77.5</v>
      </c>
      <c r="T24" s="136">
        <f t="shared" si="3"/>
        <v>209.5</v>
      </c>
      <c r="U24" s="136">
        <f t="shared" si="3"/>
        <v>96.4</v>
      </c>
      <c r="V24" s="136">
        <f t="shared" si="3"/>
        <v>44.6</v>
      </c>
      <c r="W24" s="136">
        <f t="shared" si="3"/>
        <v>27.6</v>
      </c>
      <c r="X24" s="136">
        <f t="shared" si="3"/>
        <v>26.7</v>
      </c>
      <c r="Y24" s="136">
        <f t="shared" si="3"/>
        <v>61.6</v>
      </c>
      <c r="Z24" s="137" t="str">
        <f t="shared" si="3"/>
        <v/>
      </c>
      <c r="AA24" s="90">
        <f t="shared" si="2"/>
        <v>1721.5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2022-10-13T20:18:53Z</dcterms:created>
  <dcterms:modified xsi:type="dcterms:W3CDTF">2022-10-13T20:18:54Z</dcterms:modified>
</cp:coreProperties>
</file>