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<sst xmlns="http://schemas.openxmlformats.org/spreadsheetml/2006/main" count="117" uniqueCount="53">
  <si>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12/10/2022 23:27:20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</si>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</sst>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69.543999999999997</c:v>
                </c:pt>
                <c:pt idx="7">
                  <c:v>30</c:v>
                </c:pt>
                <c:pt idx="8">
                  <c:v>30</c:v>
                </c:pt>
                <c:pt idx="10">
                  <c:v>266.13800000000003</c:v>
                </c:pt>
                <c:pt idx="11">
                  <c:v>292</c:v>
                </c:pt>
                <c:pt idx="15">
                  <c:v>53</c:v>
                </c:pt>
                <c:pt idx="19">
                  <c:v>17</c:v>
                </c:pt>
                <c:pt idx="20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33.1</c:v>
                </c:pt>
                <c:pt idx="13">
                  <c:v>26.7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81.394000000000005</c:v>
                </c:pt>
                <c:pt idx="1">
                  <c:v>82.890999999999991</c:v>
                </c:pt>
                <c:pt idx="2">
                  <c:v>79.986999999999995</c:v>
                </c:pt>
                <c:pt idx="3">
                  <c:v>84.802999999999997</c:v>
                </c:pt>
                <c:pt idx="4">
                  <c:v>79.400999999999996</c:v>
                </c:pt>
                <c:pt idx="5">
                  <c:v>87.301000000000002</c:v>
                </c:pt>
                <c:pt idx="6">
                  <c:v>78.907999999999987</c:v>
                </c:pt>
                <c:pt idx="7">
                  <c:v>62.827999999999996</c:v>
                </c:pt>
                <c:pt idx="8">
                  <c:v>61.432000000000002</c:v>
                </c:pt>
                <c:pt idx="9">
                  <c:v>39.552999999999997</c:v>
                </c:pt>
                <c:pt idx="10">
                  <c:v>53.518000000000001</c:v>
                </c:pt>
                <c:pt idx="11">
                  <c:v>57.305000000000007</c:v>
                </c:pt>
                <c:pt idx="12">
                  <c:v>27.042000000000002</c:v>
                </c:pt>
                <c:pt idx="13">
                  <c:v>30.235999999999997</c:v>
                </c:pt>
                <c:pt idx="14">
                  <c:v>38.155000000000001</c:v>
                </c:pt>
                <c:pt idx="15">
                  <c:v>46.003999999999998</c:v>
                </c:pt>
                <c:pt idx="16">
                  <c:v>45.975999999999999</c:v>
                </c:pt>
                <c:pt idx="17">
                  <c:v>25.445</c:v>
                </c:pt>
                <c:pt idx="18">
                  <c:v>67.287000000000006</c:v>
                </c:pt>
                <c:pt idx="19">
                  <c:v>68.09</c:v>
                </c:pt>
                <c:pt idx="20">
                  <c:v>79.192999999999998</c:v>
                </c:pt>
                <c:pt idx="21">
                  <c:v>63.794000000000004</c:v>
                </c:pt>
                <c:pt idx="22">
                  <c:v>47.591999999999999</c:v>
                </c:pt>
                <c:pt idx="23">
                  <c:v>43.015000000000001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55.411999999999999</c:v>
                </c:pt>
                <c:pt idx="8">
                  <c:v>90</c:v>
                </c:pt>
                <c:pt idx="17">
                  <c:v>11.685</c:v>
                </c:pt>
                <c:pt idx="18">
                  <c:v>117</c:v>
                </c:pt>
                <c:pt idx="19">
                  <c:v>72</c:v>
                </c:pt>
                <c:pt idx="20">
                  <c:v>197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0205928"/>
        <c:axId val="280206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81.373999999999981</c:v>
                </c:pt>
                <c:pt idx="1">
                  <c:v>91.840999999999994</c:v>
                </c:pt>
                <c:pt idx="2">
                  <c:v>88.212000000000003</c:v>
                </c:pt>
                <c:pt idx="3">
                  <c:v>91.614999999999995</c:v>
                </c:pt>
                <c:pt idx="4">
                  <c:v>86.500000000000014</c:v>
                </c:pt>
                <c:pt idx="5">
                  <c:v>94.218999999999994</c:v>
                </c:pt>
                <c:pt idx="6">
                  <c:v>155.40599999999998</c:v>
                </c:pt>
                <c:pt idx="7">
                  <c:v>148.28799999999998</c:v>
                </c:pt>
                <c:pt idx="8">
                  <c:v>181.46399999999997</c:v>
                </c:pt>
                <c:pt idx="9">
                  <c:v>39.552999999999997</c:v>
                </c:pt>
                <c:pt idx="10">
                  <c:v>319.65600000000006</c:v>
                </c:pt>
                <c:pt idx="11">
                  <c:v>349.26800000000003</c:v>
                </c:pt>
                <c:pt idx="12">
                  <c:v>60.178999999999995</c:v>
                </c:pt>
                <c:pt idx="13">
                  <c:v>56.911999999999999</c:v>
                </c:pt>
                <c:pt idx="14">
                  <c:v>38.119</c:v>
                </c:pt>
                <c:pt idx="15">
                  <c:v>99.021000000000001</c:v>
                </c:pt>
                <c:pt idx="16">
                  <c:v>45.981000000000002</c:v>
                </c:pt>
                <c:pt idx="17">
                  <c:v>37.142000000000003</c:v>
                </c:pt>
                <c:pt idx="18">
                  <c:v>184.27500000000003</c:v>
                </c:pt>
                <c:pt idx="19">
                  <c:v>157.13999999999999</c:v>
                </c:pt>
                <c:pt idx="20">
                  <c:v>309.15599999999995</c:v>
                </c:pt>
                <c:pt idx="21">
                  <c:v>143.80700000000002</c:v>
                </c:pt>
                <c:pt idx="22">
                  <c:v>47.61</c:v>
                </c:pt>
                <c:pt idx="23">
                  <c:v>43.177999999999997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205928"/>
        <c:axId val="280206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221.08</c:v>
                </c:pt>
                <c:pt idx="1">
                  <c:v>224.72</c:v>
                </c:pt>
                <c:pt idx="2">
                  <c:v>220</c:v>
                </c:pt>
                <c:pt idx="3">
                  <c:v>218</c:v>
                </c:pt>
                <c:pt idx="4">
                  <c:v>219.65</c:v>
                </c:pt>
                <c:pt idx="5">
                  <c:v>227.66</c:v>
                </c:pt>
                <c:pt idx="6">
                  <c:v>252.71</c:v>
                </c:pt>
                <c:pt idx="7">
                  <c:v>364.99</c:v>
                </c:pt>
                <c:pt idx="8">
                  <c:v>338.8</c:v>
                </c:pt>
                <c:pt idx="9">
                  <c:v>211.09</c:v>
                </c:pt>
                <c:pt idx="10">
                  <c:v>297.91000000000003</c:v>
                </c:pt>
                <c:pt idx="11">
                  <c:v>302.8</c:v>
                </c:pt>
                <c:pt idx="12">
                  <c:v>255.7</c:v>
                </c:pt>
                <c:pt idx="13">
                  <c:v>231.13</c:v>
                </c:pt>
                <c:pt idx="14">
                  <c:v>240</c:v>
                </c:pt>
                <c:pt idx="15">
                  <c:v>256.99</c:v>
                </c:pt>
                <c:pt idx="16">
                  <c:v>284</c:v>
                </c:pt>
                <c:pt idx="17">
                  <c:v>296.89</c:v>
                </c:pt>
                <c:pt idx="18">
                  <c:v>299.91000000000003</c:v>
                </c:pt>
                <c:pt idx="19">
                  <c:v>338.8</c:v>
                </c:pt>
                <c:pt idx="20">
                  <c:v>268</c:v>
                </c:pt>
                <c:pt idx="21">
                  <c:v>245.33</c:v>
                </c:pt>
                <c:pt idx="22">
                  <c:v>230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800344"/>
        <c:axId val="173799952"/>
      </c:lineChart>
      <c:catAx>
        <c:axId val="280205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206320"/>
        <c:crosses val="autoZero"/>
        <c:auto val="1"/>
        <c:lblAlgn val="ctr"/>
        <c:lblOffset val="100"/>
        <c:noMultiLvlLbl val="0"/>
      </c:catAx>
      <c:valAx>
        <c:axId val="28020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205928"/>
        <c:crosses val="autoZero"/>
        <c:crossBetween val="between"/>
      </c:valAx>
      <c:valAx>
        <c:axId val="173799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800344"/>
        <c:crosses val="max"/>
        <c:crossBetween val="between"/>
      </c:valAx>
      <c:catAx>
        <c:axId val="173800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799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81.394000000000005</v>
      </c>
      <c r="C4" s="18">
        <v>91.836999999999989</v>
      </c>
      <c r="D4" s="18">
        <v>88.177000000000007</v>
      </c>
      <c r="E4" s="18">
        <v>91.653000000000006</v>
      </c>
      <c r="F4" s="18">
        <v>86.480999999999995</v>
      </c>
      <c r="G4" s="18">
        <v>94.231000000000009</v>
      </c>
      <c r="H4" s="18">
        <v>155.42200000000003</v>
      </c>
      <c r="I4" s="18">
        <v>148.24</v>
      </c>
      <c r="J4" s="18">
        <v>181.43200000000002</v>
      </c>
      <c r="K4" s="18">
        <v>39.552999999999997</v>
      </c>
      <c r="L4" s="18">
        <v>319.65600000000001</v>
      </c>
      <c r="M4" s="18">
        <v>349.30500000000001</v>
      </c>
      <c r="N4" s="18">
        <v>60.142000000000003</v>
      </c>
      <c r="O4" s="18">
        <v>56.935999999999993</v>
      </c>
      <c r="P4" s="18">
        <v>38.155000000000001</v>
      </c>
      <c r="Q4" s="18">
        <v>99.003999999999991</v>
      </c>
      <c r="R4" s="18">
        <v>45.975999999999999</v>
      </c>
      <c r="S4" s="18">
        <v>37.130000000000003</v>
      </c>
      <c r="T4" s="18">
        <v>184.28700000000001</v>
      </c>
      <c r="U4" s="18">
        <v>157.09</v>
      </c>
      <c r="V4" s="18">
        <v>309.19299999999998</v>
      </c>
      <c r="W4" s="18">
        <v>143.79399999999998</v>
      </c>
      <c r="X4" s="18">
        <v>47.591999999999999</v>
      </c>
      <c r="Y4" s="18">
        <v>43.177999999999997</v>
      </c>
      <c r="Z4" s="19"/>
      <c r="AA4" s="20">
        <f>SUM(B4:Z4)</f>
        <v>2949.8579999999997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221.08</v>
      </c>
      <c r="C7" s="28">
        <v>224.72</v>
      </c>
      <c r="D7" s="28">
        <v>220</v>
      </c>
      <c r="E7" s="28">
        <v>218</v>
      </c>
      <c r="F7" s="28">
        <v>219.65</v>
      </c>
      <c r="G7" s="28">
        <v>227.66</v>
      </c>
      <c r="H7" s="28">
        <v>252.71</v>
      </c>
      <c r="I7" s="28">
        <v>364.99</v>
      </c>
      <c r="J7" s="28">
        <v>338.8</v>
      </c>
      <c r="K7" s="28">
        <v>211.09</v>
      </c>
      <c r="L7" s="28">
        <v>297.91000000000003</v>
      </c>
      <c r="M7" s="28">
        <v>302.8</v>
      </c>
      <c r="N7" s="28">
        <v>255.7</v>
      </c>
      <c r="O7" s="28">
        <v>231.13</v>
      </c>
      <c r="P7" s="28">
        <v>240</v>
      </c>
      <c r="Q7" s="28">
        <v>256.99</v>
      </c>
      <c r="R7" s="28">
        <v>284</v>
      </c>
      <c r="S7" s="28">
        <v>296.89</v>
      </c>
      <c r="T7" s="28">
        <v>299.91000000000003</v>
      </c>
      <c r="U7" s="28">
        <v>338.8</v>
      </c>
      <c r="V7" s="28">
        <v>268</v>
      </c>
      <c r="W7" s="28">
        <v>245.33</v>
      </c>
      <c r="X7" s="28">
        <v>230</v>
      </c>
      <c r="Y7" s="28">
        <v>230</v>
      </c>
      <c r="Z7" s="29"/>
      <c r="AA7" s="30">
        <f>IF(SUM(B7:Z7)&lt;&gt;0,AVERAGEIF(B7:Z7,"&lt;&gt;"""),"")</f>
        <v>261.50666666666672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69.543999999999997</v>
      </c>
      <c r="I12" s="52">
        <v>30</v>
      </c>
      <c r="J12" s="52">
        <v>30</v>
      </c>
      <c r="K12" s="52"/>
      <c r="L12" s="52">
        <v>266.13800000000003</v>
      </c>
      <c r="M12" s="52">
        <v>292</v>
      </c>
      <c r="N12" s="52"/>
      <c r="O12" s="52"/>
      <c r="P12" s="52"/>
      <c r="Q12" s="52">
        <v>53</v>
      </c>
      <c r="R12" s="52"/>
      <c r="S12" s="52"/>
      <c r="T12" s="52"/>
      <c r="U12" s="52">
        <v>17</v>
      </c>
      <c r="V12" s="52">
        <v>33</v>
      </c>
      <c r="W12" s="52"/>
      <c r="X12" s="52"/>
      <c r="Y12" s="52"/>
      <c r="Z12" s="53"/>
      <c r="AA12" s="54">
        <f t="shared" si="0"/>
        <v>790.68200000000002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55.411999999999999</v>
      </c>
      <c r="J13" s="52">
        <v>90</v>
      </c>
      <c r="K13" s="52"/>
      <c r="L13" s="52"/>
      <c r="M13" s="52"/>
      <c r="N13" s="52"/>
      <c r="O13" s="52"/>
      <c r="P13" s="52"/>
      <c r="Q13" s="52"/>
      <c r="R13" s="52"/>
      <c r="S13" s="52">
        <v>11.685</v>
      </c>
      <c r="T13" s="52">
        <v>117</v>
      </c>
      <c r="U13" s="52">
        <v>72</v>
      </c>
      <c r="V13" s="52">
        <v>197</v>
      </c>
      <c r="W13" s="52">
        <v>80</v>
      </c>
      <c r="X13" s="52"/>
      <c r="Y13" s="52"/>
      <c r="Z13" s="53"/>
      <c r="AA13" s="54">
        <f t="shared" si="0"/>
        <v>623.09699999999998</v>
      </c>
    </row>
    <row r="14" spans="1:27" ht="24.95" customHeight="1" x14ac:dyDescent="0.2">
      <c r="A14" s="55" t="s">
        <v>10</v>
      </c>
      <c r="B14" s="56">
        <v>81.394000000000005</v>
      </c>
      <c r="C14" s="57">
        <v>82.890999999999991</v>
      </c>
      <c r="D14" s="57">
        <v>79.986999999999995</v>
      </c>
      <c r="E14" s="57">
        <v>84.802999999999997</v>
      </c>
      <c r="F14" s="57">
        <v>79.400999999999996</v>
      </c>
      <c r="G14" s="57">
        <v>87.301000000000002</v>
      </c>
      <c r="H14" s="57">
        <v>78.907999999999987</v>
      </c>
      <c r="I14" s="57">
        <v>62.827999999999996</v>
      </c>
      <c r="J14" s="57">
        <v>61.432000000000002</v>
      </c>
      <c r="K14" s="57">
        <v>39.552999999999997</v>
      </c>
      <c r="L14" s="57">
        <v>53.518000000000001</v>
      </c>
      <c r="M14" s="57">
        <v>57.305000000000007</v>
      </c>
      <c r="N14" s="57">
        <v>27.042000000000002</v>
      </c>
      <c r="O14" s="57">
        <v>30.235999999999997</v>
      </c>
      <c r="P14" s="57">
        <v>38.155000000000001</v>
      </c>
      <c r="Q14" s="57">
        <v>46.003999999999998</v>
      </c>
      <c r="R14" s="57">
        <v>45.975999999999999</v>
      </c>
      <c r="S14" s="57">
        <v>25.445</v>
      </c>
      <c r="T14" s="57">
        <v>67.287000000000006</v>
      </c>
      <c r="U14" s="57">
        <v>68.09</v>
      </c>
      <c r="V14" s="57">
        <v>79.192999999999998</v>
      </c>
      <c r="W14" s="57">
        <v>63.794000000000004</v>
      </c>
      <c r="X14" s="57">
        <v>47.591999999999999</v>
      </c>
      <c r="Y14" s="57">
        <v>43.015000000000001</v>
      </c>
      <c r="Z14" s="58"/>
      <c r="AA14" s="59">
        <f t="shared" si="0"/>
        <v>1431.15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81.394000000000005</v>
      </c>
      <c r="C16" s="62">
        <f t="shared" ref="C16:Z16" si="1">IF(LEN(C$2)&gt;0,SUM(C10:C15),"")</f>
        <v>82.890999999999991</v>
      </c>
      <c r="D16" s="62">
        <f t="shared" si="1"/>
        <v>79.986999999999995</v>
      </c>
      <c r="E16" s="62">
        <f t="shared" si="1"/>
        <v>84.802999999999997</v>
      </c>
      <c r="F16" s="62">
        <f t="shared" si="1"/>
        <v>79.400999999999996</v>
      </c>
      <c r="G16" s="62">
        <f t="shared" si="1"/>
        <v>87.301000000000002</v>
      </c>
      <c r="H16" s="62">
        <f t="shared" si="1"/>
        <v>148.452</v>
      </c>
      <c r="I16" s="62">
        <f t="shared" si="1"/>
        <v>148.24</v>
      </c>
      <c r="J16" s="62">
        <f t="shared" si="1"/>
        <v>181.43200000000002</v>
      </c>
      <c r="K16" s="62">
        <f t="shared" si="1"/>
        <v>39.552999999999997</v>
      </c>
      <c r="L16" s="62">
        <f t="shared" si="1"/>
        <v>319.65600000000006</v>
      </c>
      <c r="M16" s="62">
        <f t="shared" si="1"/>
        <v>349.30500000000001</v>
      </c>
      <c r="N16" s="62">
        <f t="shared" si="1"/>
        <v>27.042000000000002</v>
      </c>
      <c r="O16" s="62">
        <f t="shared" si="1"/>
        <v>30.235999999999997</v>
      </c>
      <c r="P16" s="62">
        <f t="shared" si="1"/>
        <v>38.155000000000001</v>
      </c>
      <c r="Q16" s="62">
        <f t="shared" si="1"/>
        <v>99.003999999999991</v>
      </c>
      <c r="R16" s="62">
        <f t="shared" si="1"/>
        <v>45.975999999999999</v>
      </c>
      <c r="S16" s="62">
        <f t="shared" si="1"/>
        <v>37.130000000000003</v>
      </c>
      <c r="T16" s="62">
        <f t="shared" si="1"/>
        <v>184.28700000000001</v>
      </c>
      <c r="U16" s="62">
        <f t="shared" si="1"/>
        <v>157.09</v>
      </c>
      <c r="V16" s="62">
        <f t="shared" si="1"/>
        <v>309.19299999999998</v>
      </c>
      <c r="W16" s="62">
        <f t="shared" si="1"/>
        <v>143.79400000000001</v>
      </c>
      <c r="X16" s="62">
        <f t="shared" si="1"/>
        <v>47.591999999999999</v>
      </c>
      <c r="Y16" s="62">
        <f t="shared" si="1"/>
        <v>43.015000000000001</v>
      </c>
      <c r="Z16" s="63" t="str">
        <f t="shared" si="1"/>
        <v/>
      </c>
      <c r="AA16" s="64">
        <f>SUM(AA10:AA15)</f>
        <v>2844.9290000000001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6.82</v>
      </c>
      <c r="D20" s="77">
        <v>7.19</v>
      </c>
      <c r="E20" s="77">
        <v>6.85</v>
      </c>
      <c r="F20" s="77">
        <v>7.08</v>
      </c>
      <c r="G20" s="77">
        <v>6.93</v>
      </c>
      <c r="H20" s="77">
        <v>6.97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41.839999999999996</v>
      </c>
    </row>
    <row r="21" spans="1:27" ht="24.95" customHeight="1" x14ac:dyDescent="0.2">
      <c r="A21" s="75" t="s">
        <v>16</v>
      </c>
      <c r="B21" s="80"/>
      <c r="C21" s="81">
        <v>2.1259999999999999</v>
      </c>
      <c r="D21" s="81">
        <v>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0.16300000000000001</v>
      </c>
      <c r="Z21" s="78"/>
      <c r="AA21" s="79">
        <f t="shared" si="2"/>
        <v>3.2889999999999997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8.9459999999999997</v>
      </c>
      <c r="D25" s="88">
        <f t="shared" si="3"/>
        <v>8.1900000000000013</v>
      </c>
      <c r="E25" s="88">
        <f t="shared" si="3"/>
        <v>6.85</v>
      </c>
      <c r="F25" s="88">
        <f t="shared" si="3"/>
        <v>7.08</v>
      </c>
      <c r="G25" s="88">
        <f t="shared" si="3"/>
        <v>6.93</v>
      </c>
      <c r="H25" s="88">
        <f t="shared" si="3"/>
        <v>6.97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0.16300000000000001</v>
      </c>
      <c r="Z25" s="89" t="str">
        <f t="shared" si="3"/>
        <v/>
      </c>
      <c r="AA25" s="90">
        <f>SUM(AA19:AA24)</f>
        <v>45.128999999999998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81.394000000000005</v>
      </c>
      <c r="C29" s="77">
        <v>91.837000000000003</v>
      </c>
      <c r="D29" s="77">
        <v>88.177000000000007</v>
      </c>
      <c r="E29" s="77">
        <v>91.653000000000006</v>
      </c>
      <c r="F29" s="77">
        <v>86.480999999999995</v>
      </c>
      <c r="G29" s="77">
        <v>94.230999999999995</v>
      </c>
      <c r="H29" s="77">
        <v>155.422</v>
      </c>
      <c r="I29" s="77">
        <v>148.24</v>
      </c>
      <c r="J29" s="77">
        <v>181.43199999999999</v>
      </c>
      <c r="K29" s="77">
        <v>39.552999999999997</v>
      </c>
      <c r="L29" s="77">
        <v>319.65600000000001</v>
      </c>
      <c r="M29" s="77">
        <v>349.30500000000001</v>
      </c>
      <c r="N29" s="77">
        <v>27.042000000000002</v>
      </c>
      <c r="O29" s="77">
        <v>30.236000000000001</v>
      </c>
      <c r="P29" s="77">
        <v>38.155000000000001</v>
      </c>
      <c r="Q29" s="77">
        <v>99.004000000000005</v>
      </c>
      <c r="R29" s="77">
        <v>45.975999999999999</v>
      </c>
      <c r="S29" s="77">
        <v>37.130000000000003</v>
      </c>
      <c r="T29" s="77">
        <v>184.28700000000001</v>
      </c>
      <c r="U29" s="77">
        <v>157.09</v>
      </c>
      <c r="V29" s="77">
        <v>309.19299999999998</v>
      </c>
      <c r="W29" s="77">
        <v>143.79400000000001</v>
      </c>
      <c r="X29" s="77">
        <v>47.591999999999999</v>
      </c>
      <c r="Y29" s="77">
        <v>43.177999999999997</v>
      </c>
      <c r="Z29" s="78"/>
      <c r="AA29" s="79">
        <f>SUM(B29:Z29)</f>
        <v>2890.0579999999995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81.394000000000005</v>
      </c>
      <c r="C31" s="62">
        <f t="shared" ref="C31:Z31" si="4">IF(LEN(C$2)&gt;0,SUM(C28:C30),"")</f>
        <v>91.837000000000003</v>
      </c>
      <c r="D31" s="62">
        <f t="shared" si="4"/>
        <v>88.177000000000007</v>
      </c>
      <c r="E31" s="62">
        <f t="shared" si="4"/>
        <v>91.653000000000006</v>
      </c>
      <c r="F31" s="62">
        <f t="shared" si="4"/>
        <v>86.480999999999995</v>
      </c>
      <c r="G31" s="62">
        <f t="shared" si="4"/>
        <v>94.230999999999995</v>
      </c>
      <c r="H31" s="62">
        <f t="shared" si="4"/>
        <v>155.422</v>
      </c>
      <c r="I31" s="62">
        <f t="shared" si="4"/>
        <v>148.24</v>
      </c>
      <c r="J31" s="62">
        <f t="shared" si="4"/>
        <v>181.43199999999999</v>
      </c>
      <c r="K31" s="62">
        <f t="shared" si="4"/>
        <v>39.552999999999997</v>
      </c>
      <c r="L31" s="62">
        <f t="shared" si="4"/>
        <v>319.65600000000001</v>
      </c>
      <c r="M31" s="62">
        <f t="shared" si="4"/>
        <v>349.30500000000001</v>
      </c>
      <c r="N31" s="62">
        <f t="shared" si="4"/>
        <v>27.042000000000002</v>
      </c>
      <c r="O31" s="62">
        <f t="shared" si="4"/>
        <v>30.236000000000001</v>
      </c>
      <c r="P31" s="62">
        <f t="shared" si="4"/>
        <v>38.155000000000001</v>
      </c>
      <c r="Q31" s="62">
        <f t="shared" si="4"/>
        <v>99.004000000000005</v>
      </c>
      <c r="R31" s="62">
        <f t="shared" si="4"/>
        <v>45.975999999999999</v>
      </c>
      <c r="S31" s="62">
        <f t="shared" si="4"/>
        <v>37.130000000000003</v>
      </c>
      <c r="T31" s="62">
        <f t="shared" si="4"/>
        <v>184.28700000000001</v>
      </c>
      <c r="U31" s="62">
        <f t="shared" si="4"/>
        <v>157.09</v>
      </c>
      <c r="V31" s="62">
        <f t="shared" si="4"/>
        <v>309.19299999999998</v>
      </c>
      <c r="W31" s="62">
        <f t="shared" si="4"/>
        <v>143.79400000000001</v>
      </c>
      <c r="X31" s="62">
        <f t="shared" si="4"/>
        <v>47.591999999999999</v>
      </c>
      <c r="Y31" s="62">
        <f t="shared" si="4"/>
        <v>43.177999999999997</v>
      </c>
      <c r="Z31" s="63" t="str">
        <f t="shared" si="4"/>
        <v/>
      </c>
      <c r="AA31" s="64">
        <f>SUM(AA28:AA30)</f>
        <v>2890.0579999999995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33.1</v>
      </c>
      <c r="O38" s="99">
        <v>26.7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33.1</v>
      </c>
      <c r="O39" s="88">
        <f t="shared" si="6"/>
        <v>26.7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33.1</v>
      </c>
      <c r="O46" s="99">
        <v>26.7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33.1</v>
      </c>
      <c r="O48" s="88">
        <f t="shared" si="8"/>
        <v>26.7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81.394000000000005</v>
      </c>
      <c r="C51" s="88">
        <f t="shared" si="10"/>
        <v>91.836999999999989</v>
      </c>
      <c r="D51" s="88">
        <f t="shared" si="10"/>
        <v>88.176999999999992</v>
      </c>
      <c r="E51" s="88">
        <f t="shared" si="10"/>
        <v>91.652999999999992</v>
      </c>
      <c r="F51" s="88">
        <f t="shared" si="10"/>
        <v>86.480999999999995</v>
      </c>
      <c r="G51" s="88">
        <f t="shared" si="10"/>
        <v>94.230999999999995</v>
      </c>
      <c r="H51" s="88">
        <f t="shared" si="10"/>
        <v>155.422</v>
      </c>
      <c r="I51" s="88">
        <f t="shared" si="10"/>
        <v>148.24</v>
      </c>
      <c r="J51" s="88">
        <f t="shared" si="10"/>
        <v>181.43200000000002</v>
      </c>
      <c r="K51" s="88">
        <f t="shared" si="10"/>
        <v>39.552999999999997</v>
      </c>
      <c r="L51" s="88">
        <f t="shared" si="10"/>
        <v>319.65600000000006</v>
      </c>
      <c r="M51" s="88">
        <f t="shared" si="10"/>
        <v>349.30500000000001</v>
      </c>
      <c r="N51" s="88">
        <f t="shared" si="10"/>
        <v>60.142000000000003</v>
      </c>
      <c r="O51" s="88">
        <f t="shared" si="10"/>
        <v>56.935999999999993</v>
      </c>
      <c r="P51" s="88">
        <f t="shared" si="10"/>
        <v>38.155000000000001</v>
      </c>
      <c r="Q51" s="88">
        <f t="shared" si="10"/>
        <v>99.003999999999991</v>
      </c>
      <c r="R51" s="88">
        <f t="shared" si="10"/>
        <v>45.975999999999999</v>
      </c>
      <c r="S51" s="88">
        <f t="shared" si="10"/>
        <v>37.130000000000003</v>
      </c>
      <c r="T51" s="88">
        <f t="shared" si="10"/>
        <v>184.28700000000001</v>
      </c>
      <c r="U51" s="88">
        <f t="shared" si="10"/>
        <v>157.09</v>
      </c>
      <c r="V51" s="88">
        <f t="shared" si="10"/>
        <v>309.19299999999998</v>
      </c>
      <c r="W51" s="88">
        <f t="shared" si="10"/>
        <v>143.79400000000001</v>
      </c>
      <c r="X51" s="88">
        <f t="shared" si="10"/>
        <v>47.591999999999999</v>
      </c>
      <c r="Y51" s="88">
        <f t="shared" si="10"/>
        <v>43.177999999999997</v>
      </c>
      <c r="Z51" s="89" t="str">
        <f t="shared" si="10"/>
        <v/>
      </c>
      <c r="AA51" s="105">
        <f>SUM(B51:Z51)</f>
        <v>2949.8579999999997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81.373999999999981</v>
      </c>
      <c r="C4" s="18">
        <v>91.840999999999994</v>
      </c>
      <c r="D4" s="18">
        <v>88.212000000000003</v>
      </c>
      <c r="E4" s="18">
        <v>91.614999999999995</v>
      </c>
      <c r="F4" s="18">
        <v>86.500000000000014</v>
      </c>
      <c r="G4" s="18">
        <v>94.218999999999994</v>
      </c>
      <c r="H4" s="18">
        <v>155.40599999999998</v>
      </c>
      <c r="I4" s="18">
        <v>148.28799999999998</v>
      </c>
      <c r="J4" s="18">
        <v>181.46399999999997</v>
      </c>
      <c r="K4" s="18">
        <v>39.552999999999997</v>
      </c>
      <c r="L4" s="18">
        <v>319.65600000000006</v>
      </c>
      <c r="M4" s="18">
        <v>349.26800000000003</v>
      </c>
      <c r="N4" s="18">
        <v>60.178999999999995</v>
      </c>
      <c r="O4" s="18">
        <v>56.911999999999999</v>
      </c>
      <c r="P4" s="18">
        <v>38.119</v>
      </c>
      <c r="Q4" s="18">
        <v>99.021000000000001</v>
      </c>
      <c r="R4" s="18">
        <v>45.981000000000002</v>
      </c>
      <c r="S4" s="18">
        <v>37.142000000000003</v>
      </c>
      <c r="T4" s="18">
        <v>184.27500000000003</v>
      </c>
      <c r="U4" s="18">
        <v>157.13999999999999</v>
      </c>
      <c r="V4" s="18">
        <v>309.15599999999995</v>
      </c>
      <c r="W4" s="18">
        <v>143.80700000000002</v>
      </c>
      <c r="X4" s="18">
        <v>47.61</v>
      </c>
      <c r="Y4" s="18">
        <v>43.177999999999997</v>
      </c>
      <c r="Z4" s="19"/>
      <c r="AA4" s="20">
        <f>SUM(B4:Z4)</f>
        <v>2949.9159999999997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221.08</v>
      </c>
      <c r="C7" s="28">
        <v>224.72</v>
      </c>
      <c r="D7" s="28">
        <v>220</v>
      </c>
      <c r="E7" s="28">
        <v>218</v>
      </c>
      <c r="F7" s="28">
        <v>219.65</v>
      </c>
      <c r="G7" s="28">
        <v>227.66</v>
      </c>
      <c r="H7" s="28">
        <v>252.71</v>
      </c>
      <c r="I7" s="28">
        <v>364.99</v>
      </c>
      <c r="J7" s="28">
        <v>338.8</v>
      </c>
      <c r="K7" s="28">
        <v>211.09</v>
      </c>
      <c r="L7" s="28">
        <v>297.91000000000003</v>
      </c>
      <c r="M7" s="28">
        <v>302.8</v>
      </c>
      <c r="N7" s="28">
        <v>255.7</v>
      </c>
      <c r="O7" s="28">
        <v>231.13</v>
      </c>
      <c r="P7" s="28">
        <v>240</v>
      </c>
      <c r="Q7" s="28">
        <v>256.99</v>
      </c>
      <c r="R7" s="28">
        <v>284</v>
      </c>
      <c r="S7" s="28">
        <v>296.89</v>
      </c>
      <c r="T7" s="28">
        <v>299.91000000000003</v>
      </c>
      <c r="U7" s="28">
        <v>338.8</v>
      </c>
      <c r="V7" s="28">
        <v>268</v>
      </c>
      <c r="W7" s="28">
        <v>245.33</v>
      </c>
      <c r="X7" s="28">
        <v>230</v>
      </c>
      <c r="Y7" s="28">
        <v>230</v>
      </c>
      <c r="Z7" s="29"/>
      <c r="AA7" s="30">
        <f>IF(SUM(B7:Z7)&lt;&gt;0,AVERAGEIF(B7:Z7,"&lt;&gt;"""),"")</f>
        <v>261.50666666666672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13.237</v>
      </c>
      <c r="C14" s="57"/>
      <c r="D14" s="57">
        <v>11</v>
      </c>
      <c r="E14" s="57"/>
      <c r="F14" s="57"/>
      <c r="G14" s="57">
        <v>0.26900000000000002</v>
      </c>
      <c r="H14" s="57">
        <v>0.28700000000000003</v>
      </c>
      <c r="I14" s="57">
        <v>0.48199999999999998</v>
      </c>
      <c r="J14" s="57">
        <v>0.68500000000000005</v>
      </c>
      <c r="K14" s="57">
        <v>1.296</v>
      </c>
      <c r="L14" s="57">
        <v>2.4470000000000001</v>
      </c>
      <c r="M14" s="57"/>
      <c r="N14" s="57">
        <v>3.3460000000000001</v>
      </c>
      <c r="O14" s="57">
        <v>4.8479999999999999</v>
      </c>
      <c r="P14" s="57">
        <v>3.1760000000000002</v>
      </c>
      <c r="Q14" s="57">
        <v>1.482</v>
      </c>
      <c r="R14" s="57">
        <v>0.58499999999999996</v>
      </c>
      <c r="S14" s="57">
        <v>0.19700000000000001</v>
      </c>
      <c r="T14" s="57">
        <v>0.29699999999999999</v>
      </c>
      <c r="U14" s="57">
        <v>0.33100000000000002</v>
      </c>
      <c r="V14" s="57">
        <v>0.23</v>
      </c>
      <c r="W14" s="57">
        <v>0.27600000000000002</v>
      </c>
      <c r="X14" s="57">
        <v>0.20599999999999999</v>
      </c>
      <c r="Y14" s="57">
        <v>0.20899999999999999</v>
      </c>
      <c r="Z14" s="58"/>
      <c r="AA14" s="59">
        <f t="shared" si="0"/>
        <v>44.886000000000003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13.237</v>
      </c>
      <c r="C16" s="62">
        <f t="shared" ref="C16:Z16" si="1">IF(LEN(C$2)&gt;0,SUM(C10:C15),"")</f>
        <v>0</v>
      </c>
      <c r="D16" s="62">
        <f t="shared" si="1"/>
        <v>11</v>
      </c>
      <c r="E16" s="62">
        <f t="shared" si="1"/>
        <v>0</v>
      </c>
      <c r="F16" s="62">
        <f t="shared" si="1"/>
        <v>0</v>
      </c>
      <c r="G16" s="62">
        <f t="shared" si="1"/>
        <v>0.26900000000000002</v>
      </c>
      <c r="H16" s="62">
        <f t="shared" si="1"/>
        <v>0.28700000000000003</v>
      </c>
      <c r="I16" s="62">
        <f t="shared" si="1"/>
        <v>0.48199999999999998</v>
      </c>
      <c r="J16" s="62">
        <f t="shared" si="1"/>
        <v>0.68500000000000005</v>
      </c>
      <c r="K16" s="62">
        <f t="shared" si="1"/>
        <v>1.296</v>
      </c>
      <c r="L16" s="62">
        <f t="shared" si="1"/>
        <v>2.4470000000000001</v>
      </c>
      <c r="M16" s="62">
        <f t="shared" si="1"/>
        <v>0</v>
      </c>
      <c r="N16" s="62">
        <f t="shared" si="1"/>
        <v>3.3460000000000001</v>
      </c>
      <c r="O16" s="62">
        <f t="shared" si="1"/>
        <v>4.8479999999999999</v>
      </c>
      <c r="P16" s="62">
        <f t="shared" si="1"/>
        <v>3.1760000000000002</v>
      </c>
      <c r="Q16" s="62">
        <f t="shared" si="1"/>
        <v>1.482</v>
      </c>
      <c r="R16" s="62">
        <f t="shared" si="1"/>
        <v>0.58499999999999996</v>
      </c>
      <c r="S16" s="62">
        <f t="shared" si="1"/>
        <v>0.19700000000000001</v>
      </c>
      <c r="T16" s="62">
        <f t="shared" si="1"/>
        <v>0.29699999999999999</v>
      </c>
      <c r="U16" s="62">
        <f t="shared" si="1"/>
        <v>0.33100000000000002</v>
      </c>
      <c r="V16" s="62">
        <f t="shared" si="1"/>
        <v>0.23</v>
      </c>
      <c r="W16" s="62">
        <f t="shared" si="1"/>
        <v>0.27600000000000002</v>
      </c>
      <c r="X16" s="62">
        <f t="shared" si="1"/>
        <v>0.20599999999999999</v>
      </c>
      <c r="Y16" s="62">
        <f t="shared" si="1"/>
        <v>0.20899999999999999</v>
      </c>
      <c r="Z16" s="63" t="str">
        <f t="shared" si="1"/>
        <v/>
      </c>
      <c r="AA16" s="64">
        <f>SUM(AA10:AA15)</f>
        <v>44.886000000000003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19.087</v>
      </c>
      <c r="C20" s="77">
        <v>17.834</v>
      </c>
      <c r="D20" s="77">
        <v>17.954000000000001</v>
      </c>
      <c r="E20" s="77">
        <v>18.975000000000001</v>
      </c>
      <c r="F20" s="77">
        <v>18.387</v>
      </c>
      <c r="G20" s="77">
        <v>19.447000000000003</v>
      </c>
      <c r="H20" s="77">
        <v>22.858999999999998</v>
      </c>
      <c r="I20" s="77">
        <v>28.504000000000001</v>
      </c>
      <c r="J20" s="77">
        <v>25.119</v>
      </c>
      <c r="K20" s="77">
        <v>27.774000000000001</v>
      </c>
      <c r="L20" s="77">
        <v>32.273000000000003</v>
      </c>
      <c r="M20" s="77">
        <v>40.015999999999998</v>
      </c>
      <c r="N20" s="77">
        <v>15.459999999999999</v>
      </c>
      <c r="O20" s="77">
        <v>15.466999999999999</v>
      </c>
      <c r="P20" s="77">
        <v>13.506000000000002</v>
      </c>
      <c r="Q20" s="77">
        <v>14.708000000000002</v>
      </c>
      <c r="R20" s="77">
        <v>13.677</v>
      </c>
      <c r="S20" s="77">
        <v>12.254000000000001</v>
      </c>
      <c r="T20" s="77">
        <v>12.077999999999999</v>
      </c>
      <c r="U20" s="77">
        <v>13.59</v>
      </c>
      <c r="V20" s="77">
        <v>11.978</v>
      </c>
      <c r="W20" s="77">
        <v>12.647</v>
      </c>
      <c r="X20" s="77">
        <v>13.381</v>
      </c>
      <c r="Y20" s="77">
        <v>16.384999999999998</v>
      </c>
      <c r="Z20" s="78"/>
      <c r="AA20" s="79">
        <f t="shared" si="2"/>
        <v>453.36</v>
      </c>
    </row>
    <row r="21" spans="1:27" ht="24.95" customHeight="1" x14ac:dyDescent="0.2">
      <c r="A21" s="75" t="s">
        <v>16</v>
      </c>
      <c r="B21" s="80">
        <v>5.05</v>
      </c>
      <c r="C21" s="81">
        <v>5.407</v>
      </c>
      <c r="D21" s="81">
        <v>5.8580000000000005</v>
      </c>
      <c r="E21" s="81">
        <v>8.6399999999999988</v>
      </c>
      <c r="F21" s="81">
        <v>14.113</v>
      </c>
      <c r="G21" s="81">
        <v>19.603000000000002</v>
      </c>
      <c r="H21" s="81">
        <v>21.660000000000004</v>
      </c>
      <c r="I21" s="81">
        <v>19.001999999999999</v>
      </c>
      <c r="J21" s="81">
        <v>3.76</v>
      </c>
      <c r="K21" s="81">
        <v>10.483000000000001</v>
      </c>
      <c r="L21" s="81">
        <v>28.735999999999997</v>
      </c>
      <c r="M21" s="81">
        <v>30.552</v>
      </c>
      <c r="N21" s="81">
        <v>41.372999999999998</v>
      </c>
      <c r="O21" s="81">
        <v>36.597000000000001</v>
      </c>
      <c r="P21" s="81">
        <v>10.036999999999999</v>
      </c>
      <c r="Q21" s="81">
        <v>14.931000000000001</v>
      </c>
      <c r="R21" s="81">
        <v>8.3190000000000008</v>
      </c>
      <c r="S21" s="81">
        <v>12.391000000000002</v>
      </c>
      <c r="T21" s="81">
        <v>22.4</v>
      </c>
      <c r="U21" s="81">
        <v>5.5190000000000001</v>
      </c>
      <c r="V21" s="81">
        <v>8.9480000000000004</v>
      </c>
      <c r="W21" s="81">
        <v>3.7839999999999998</v>
      </c>
      <c r="X21" s="81">
        <v>9.0229999999999997</v>
      </c>
      <c r="Y21" s="81">
        <v>13.783999999999999</v>
      </c>
      <c r="Z21" s="78"/>
      <c r="AA21" s="79">
        <f t="shared" si="2"/>
        <v>359.96999999999997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24.137</v>
      </c>
      <c r="C25" s="88">
        <f t="shared" si="3"/>
        <v>23.241</v>
      </c>
      <c r="D25" s="88">
        <f t="shared" si="3"/>
        <v>23.812000000000001</v>
      </c>
      <c r="E25" s="88">
        <f t="shared" si="3"/>
        <v>27.615000000000002</v>
      </c>
      <c r="F25" s="88">
        <f t="shared" si="3"/>
        <v>32.5</v>
      </c>
      <c r="G25" s="88">
        <f t="shared" si="3"/>
        <v>39.050000000000004</v>
      </c>
      <c r="H25" s="88">
        <f t="shared" si="3"/>
        <v>44.519000000000005</v>
      </c>
      <c r="I25" s="88">
        <f t="shared" si="3"/>
        <v>47.506</v>
      </c>
      <c r="J25" s="88">
        <f t="shared" si="3"/>
        <v>28.878999999999998</v>
      </c>
      <c r="K25" s="88">
        <f t="shared" si="3"/>
        <v>38.257000000000005</v>
      </c>
      <c r="L25" s="88">
        <f t="shared" si="3"/>
        <v>61.009</v>
      </c>
      <c r="M25" s="88">
        <f t="shared" si="3"/>
        <v>70.567999999999998</v>
      </c>
      <c r="N25" s="88">
        <f t="shared" si="3"/>
        <v>56.832999999999998</v>
      </c>
      <c r="O25" s="88">
        <f t="shared" si="3"/>
        <v>52.064</v>
      </c>
      <c r="P25" s="88">
        <f t="shared" si="3"/>
        <v>23.542999999999999</v>
      </c>
      <c r="Q25" s="88">
        <f t="shared" si="3"/>
        <v>29.639000000000003</v>
      </c>
      <c r="R25" s="88">
        <f t="shared" si="3"/>
        <v>21.996000000000002</v>
      </c>
      <c r="S25" s="88">
        <f t="shared" si="3"/>
        <v>24.645000000000003</v>
      </c>
      <c r="T25" s="88">
        <f t="shared" si="3"/>
        <v>34.477999999999994</v>
      </c>
      <c r="U25" s="88">
        <f t="shared" si="3"/>
        <v>19.109000000000002</v>
      </c>
      <c r="V25" s="88">
        <f t="shared" si="3"/>
        <v>20.926000000000002</v>
      </c>
      <c r="W25" s="88">
        <f t="shared" si="3"/>
        <v>16.431000000000001</v>
      </c>
      <c r="X25" s="88">
        <f t="shared" si="3"/>
        <v>22.404</v>
      </c>
      <c r="Y25" s="88">
        <f t="shared" si="3"/>
        <v>30.168999999999997</v>
      </c>
      <c r="Z25" s="89">
        <f t="shared" si="3"/>
        <v>0</v>
      </c>
      <c r="AA25" s="90">
        <f t="shared" si="3"/>
        <v>813.32999999999993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37.374000000000002</v>
      </c>
      <c r="C29" s="77">
        <v>23.241</v>
      </c>
      <c r="D29" s="77">
        <v>34.811999999999998</v>
      </c>
      <c r="E29" s="77">
        <v>27.614999999999998</v>
      </c>
      <c r="F29" s="77">
        <v>32.5</v>
      </c>
      <c r="G29" s="77">
        <v>39.319000000000003</v>
      </c>
      <c r="H29" s="77">
        <v>44.805999999999997</v>
      </c>
      <c r="I29" s="77">
        <v>47.988</v>
      </c>
      <c r="J29" s="77">
        <v>29.564</v>
      </c>
      <c r="K29" s="77">
        <v>39.552999999999997</v>
      </c>
      <c r="L29" s="77">
        <v>63.456000000000003</v>
      </c>
      <c r="M29" s="77">
        <v>70.567999999999998</v>
      </c>
      <c r="N29" s="77">
        <v>60.179000000000002</v>
      </c>
      <c r="O29" s="77">
        <v>56.911999999999999</v>
      </c>
      <c r="P29" s="77">
        <v>26.719000000000001</v>
      </c>
      <c r="Q29" s="77">
        <v>31.120999999999999</v>
      </c>
      <c r="R29" s="77">
        <v>22.581</v>
      </c>
      <c r="S29" s="77">
        <v>24.841999999999999</v>
      </c>
      <c r="T29" s="77">
        <v>34.774999999999999</v>
      </c>
      <c r="U29" s="77">
        <v>19.440000000000001</v>
      </c>
      <c r="V29" s="77">
        <v>21.155999999999999</v>
      </c>
      <c r="W29" s="77">
        <v>16.707000000000001</v>
      </c>
      <c r="X29" s="77">
        <v>22.61</v>
      </c>
      <c r="Y29" s="77">
        <v>30.378</v>
      </c>
      <c r="Z29" s="78"/>
      <c r="AA29" s="79">
        <f>SUM(B29:Z29)</f>
        <v>858.21600000000012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37.374000000000002</v>
      </c>
      <c r="C31" s="62">
        <f t="shared" si="4"/>
        <v>23.241</v>
      </c>
      <c r="D31" s="62">
        <f t="shared" si="4"/>
        <v>34.811999999999998</v>
      </c>
      <c r="E31" s="62">
        <f t="shared" si="4"/>
        <v>27.614999999999998</v>
      </c>
      <c r="F31" s="62">
        <f t="shared" si="4"/>
        <v>32.5</v>
      </c>
      <c r="G31" s="62">
        <f t="shared" si="4"/>
        <v>39.319000000000003</v>
      </c>
      <c r="H31" s="62">
        <f t="shared" si="4"/>
        <v>44.805999999999997</v>
      </c>
      <c r="I31" s="62">
        <f t="shared" si="4"/>
        <v>47.988</v>
      </c>
      <c r="J31" s="62">
        <f t="shared" si="4"/>
        <v>29.564</v>
      </c>
      <c r="K31" s="62">
        <f t="shared" si="4"/>
        <v>39.552999999999997</v>
      </c>
      <c r="L31" s="62">
        <f t="shared" si="4"/>
        <v>63.456000000000003</v>
      </c>
      <c r="M31" s="62">
        <f t="shared" si="4"/>
        <v>70.567999999999998</v>
      </c>
      <c r="N31" s="62">
        <f t="shared" si="4"/>
        <v>60.179000000000002</v>
      </c>
      <c r="O31" s="62">
        <f t="shared" si="4"/>
        <v>56.911999999999999</v>
      </c>
      <c r="P31" s="62">
        <f t="shared" si="4"/>
        <v>26.719000000000001</v>
      </c>
      <c r="Q31" s="62">
        <f t="shared" si="4"/>
        <v>31.120999999999999</v>
      </c>
      <c r="R31" s="62">
        <f t="shared" si="4"/>
        <v>22.581</v>
      </c>
      <c r="S31" s="62">
        <f t="shared" si="4"/>
        <v>24.841999999999999</v>
      </c>
      <c r="T31" s="62">
        <f t="shared" si="4"/>
        <v>34.774999999999999</v>
      </c>
      <c r="U31" s="62">
        <f t="shared" si="4"/>
        <v>19.440000000000001</v>
      </c>
      <c r="V31" s="62">
        <f t="shared" si="4"/>
        <v>21.155999999999999</v>
      </c>
      <c r="W31" s="62">
        <f t="shared" si="4"/>
        <v>16.707000000000001</v>
      </c>
      <c r="X31" s="62">
        <f t="shared" si="4"/>
        <v>22.61</v>
      </c>
      <c r="Y31" s="62">
        <f t="shared" si="4"/>
        <v>30.378</v>
      </c>
      <c r="Z31" s="63">
        <f t="shared" si="4"/>
        <v>0</v>
      </c>
      <c r="AA31" s="64">
        <f t="shared" si="4"/>
        <v>858.21600000000012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44</v>
      </c>
      <c r="C38" s="99">
        <v>68.599999999999994</v>
      </c>
      <c r="D38" s="99">
        <v>53.4</v>
      </c>
      <c r="E38" s="99">
        <v>64</v>
      </c>
      <c r="F38" s="99">
        <v>54</v>
      </c>
      <c r="G38" s="99">
        <v>54.9</v>
      </c>
      <c r="H38" s="99">
        <v>110.6</v>
      </c>
      <c r="I38" s="99">
        <v>100.3</v>
      </c>
      <c r="J38" s="99">
        <v>151.9</v>
      </c>
      <c r="K38" s="99"/>
      <c r="L38" s="99">
        <v>256.2</v>
      </c>
      <c r="M38" s="99">
        <v>278.7</v>
      </c>
      <c r="N38" s="99"/>
      <c r="O38" s="99"/>
      <c r="P38" s="99">
        <v>11.4</v>
      </c>
      <c r="Q38" s="99">
        <v>67.900000000000006</v>
      </c>
      <c r="R38" s="99">
        <v>23.4</v>
      </c>
      <c r="S38" s="99">
        <v>12.3</v>
      </c>
      <c r="T38" s="99">
        <v>149.5</v>
      </c>
      <c r="U38" s="99">
        <v>137.69999999999999</v>
      </c>
      <c r="V38" s="99">
        <v>288</v>
      </c>
      <c r="W38" s="99">
        <v>127.1</v>
      </c>
      <c r="X38" s="99">
        <v>25</v>
      </c>
      <c r="Y38" s="99">
        <v>12.8</v>
      </c>
      <c r="Z38" s="100"/>
      <c r="AA38" s="79">
        <f t="shared" si="5"/>
        <v>2091.7000000000003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44</v>
      </c>
      <c r="C39" s="88">
        <f t="shared" si="6"/>
        <v>68.599999999999994</v>
      </c>
      <c r="D39" s="88">
        <f t="shared" si="6"/>
        <v>53.4</v>
      </c>
      <c r="E39" s="88">
        <f t="shared" si="6"/>
        <v>64</v>
      </c>
      <c r="F39" s="88">
        <f t="shared" si="6"/>
        <v>54</v>
      </c>
      <c r="G39" s="88">
        <f t="shared" si="6"/>
        <v>54.9</v>
      </c>
      <c r="H39" s="88">
        <f t="shared" si="6"/>
        <v>110.6</v>
      </c>
      <c r="I39" s="88">
        <f t="shared" si="6"/>
        <v>100.3</v>
      </c>
      <c r="J39" s="88">
        <f t="shared" si="6"/>
        <v>151.9</v>
      </c>
      <c r="K39" s="88">
        <f t="shared" si="6"/>
        <v>0</v>
      </c>
      <c r="L39" s="88">
        <f t="shared" si="6"/>
        <v>256.2</v>
      </c>
      <c r="M39" s="88">
        <f t="shared" si="6"/>
        <v>278.7</v>
      </c>
      <c r="N39" s="88">
        <f t="shared" si="6"/>
        <v>0</v>
      </c>
      <c r="O39" s="88">
        <f t="shared" si="6"/>
        <v>0</v>
      </c>
      <c r="P39" s="88">
        <f t="shared" si="6"/>
        <v>11.4</v>
      </c>
      <c r="Q39" s="88">
        <f t="shared" si="6"/>
        <v>67.900000000000006</v>
      </c>
      <c r="R39" s="88">
        <f t="shared" si="6"/>
        <v>23.4</v>
      </c>
      <c r="S39" s="88">
        <f t="shared" si="6"/>
        <v>12.3</v>
      </c>
      <c r="T39" s="88">
        <f t="shared" si="6"/>
        <v>149.5</v>
      </c>
      <c r="U39" s="88">
        <f t="shared" si="6"/>
        <v>137.69999999999999</v>
      </c>
      <c r="V39" s="88">
        <f t="shared" si="6"/>
        <v>288</v>
      </c>
      <c r="W39" s="88">
        <f t="shared" si="6"/>
        <v>127.1</v>
      </c>
      <c r="X39" s="88">
        <f t="shared" si="6"/>
        <v>25</v>
      </c>
      <c r="Y39" s="88">
        <f t="shared" si="6"/>
        <v>12.8</v>
      </c>
      <c r="Z39" s="89">
        <f t="shared" si="6"/>
        <v>0</v>
      </c>
      <c r="AA39" s="90">
        <f t="shared" si="5"/>
        <v>2091.7000000000003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44</v>
      </c>
      <c r="C46" s="99">
        <v>68.599999999999994</v>
      </c>
      <c r="D46" s="99">
        <v>53.4</v>
      </c>
      <c r="E46" s="99">
        <v>64</v>
      </c>
      <c r="F46" s="99">
        <v>54</v>
      </c>
      <c r="G46" s="99">
        <v>54.9</v>
      </c>
      <c r="H46" s="99">
        <v>110.6</v>
      </c>
      <c r="I46" s="99">
        <v>100.3</v>
      </c>
      <c r="J46" s="99">
        <v>151.9</v>
      </c>
      <c r="K46" s="99"/>
      <c r="L46" s="99">
        <v>256.2</v>
      </c>
      <c r="M46" s="99">
        <v>278.7</v>
      </c>
      <c r="N46" s="99"/>
      <c r="O46" s="99"/>
      <c r="P46" s="99">
        <v>11.4</v>
      </c>
      <c r="Q46" s="99">
        <v>67.900000000000006</v>
      </c>
      <c r="R46" s="99">
        <v>23.4</v>
      </c>
      <c r="S46" s="99">
        <v>12.3</v>
      </c>
      <c r="T46" s="99">
        <v>149.5</v>
      </c>
      <c r="U46" s="99">
        <v>137.69999999999999</v>
      </c>
      <c r="V46" s="99">
        <v>288</v>
      </c>
      <c r="W46" s="99">
        <v>127.1</v>
      </c>
      <c r="X46" s="99">
        <v>25</v>
      </c>
      <c r="Y46" s="99">
        <v>12.8</v>
      </c>
      <c r="Z46" s="100"/>
      <c r="AA46" s="79">
        <f t="shared" si="7"/>
        <v>2091.7000000000003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44</v>
      </c>
      <c r="C48" s="88">
        <f t="shared" ref="C48:Z48" si="8">SUM(C42:C47)</f>
        <v>68.599999999999994</v>
      </c>
      <c r="D48" s="88">
        <f t="shared" si="8"/>
        <v>53.4</v>
      </c>
      <c r="E48" s="88">
        <f t="shared" si="8"/>
        <v>64</v>
      </c>
      <c r="F48" s="88">
        <f t="shared" si="8"/>
        <v>54</v>
      </c>
      <c r="G48" s="88">
        <f t="shared" si="8"/>
        <v>54.9</v>
      </c>
      <c r="H48" s="88">
        <f t="shared" si="8"/>
        <v>110.6</v>
      </c>
      <c r="I48" s="88">
        <f t="shared" si="8"/>
        <v>100.3</v>
      </c>
      <c r="J48" s="88">
        <f t="shared" si="8"/>
        <v>151.9</v>
      </c>
      <c r="K48" s="88">
        <f t="shared" si="8"/>
        <v>0</v>
      </c>
      <c r="L48" s="88">
        <f t="shared" si="8"/>
        <v>256.2</v>
      </c>
      <c r="M48" s="88">
        <f t="shared" si="8"/>
        <v>278.7</v>
      </c>
      <c r="N48" s="88">
        <f t="shared" si="8"/>
        <v>0</v>
      </c>
      <c r="O48" s="88">
        <f t="shared" si="8"/>
        <v>0</v>
      </c>
      <c r="P48" s="88">
        <f t="shared" si="8"/>
        <v>11.4</v>
      </c>
      <c r="Q48" s="88">
        <f t="shared" si="8"/>
        <v>67.900000000000006</v>
      </c>
      <c r="R48" s="88">
        <f t="shared" si="8"/>
        <v>23.4</v>
      </c>
      <c r="S48" s="88">
        <f t="shared" si="8"/>
        <v>12.3</v>
      </c>
      <c r="T48" s="88">
        <f t="shared" si="8"/>
        <v>149.5</v>
      </c>
      <c r="U48" s="88">
        <f t="shared" si="8"/>
        <v>137.69999999999999</v>
      </c>
      <c r="V48" s="88">
        <f t="shared" si="8"/>
        <v>288</v>
      </c>
      <c r="W48" s="88">
        <f t="shared" si="8"/>
        <v>127.1</v>
      </c>
      <c r="X48" s="88">
        <f t="shared" si="8"/>
        <v>25</v>
      </c>
      <c r="Y48" s="88">
        <f t="shared" si="8"/>
        <v>12.8</v>
      </c>
      <c r="Z48" s="89">
        <f t="shared" si="8"/>
        <v>0</v>
      </c>
      <c r="AA48" s="90">
        <f t="shared" si="7"/>
        <v>2091.7000000000003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81.373999999999995</v>
      </c>
      <c r="C51" s="88">
        <f t="shared" si="10"/>
        <v>91.840999999999994</v>
      </c>
      <c r="D51" s="88">
        <f t="shared" si="10"/>
        <v>88.211999999999989</v>
      </c>
      <c r="E51" s="88">
        <f t="shared" si="10"/>
        <v>91.615000000000009</v>
      </c>
      <c r="F51" s="88">
        <f t="shared" si="10"/>
        <v>86.5</v>
      </c>
      <c r="G51" s="88">
        <f t="shared" si="10"/>
        <v>94.218999999999994</v>
      </c>
      <c r="H51" s="88">
        <f t="shared" si="10"/>
        <v>155.40600000000001</v>
      </c>
      <c r="I51" s="88">
        <f t="shared" si="10"/>
        <v>148.28800000000001</v>
      </c>
      <c r="J51" s="88">
        <f t="shared" si="10"/>
        <v>181.464</v>
      </c>
      <c r="K51" s="88">
        <f t="shared" si="10"/>
        <v>39.553000000000004</v>
      </c>
      <c r="L51" s="88">
        <f t="shared" si="10"/>
        <v>319.65600000000001</v>
      </c>
      <c r="M51" s="88">
        <f t="shared" si="10"/>
        <v>349.26799999999997</v>
      </c>
      <c r="N51" s="88">
        <f t="shared" si="10"/>
        <v>60.179000000000002</v>
      </c>
      <c r="O51" s="88">
        <f t="shared" si="10"/>
        <v>56.911999999999999</v>
      </c>
      <c r="P51" s="88">
        <f t="shared" si="10"/>
        <v>38.119</v>
      </c>
      <c r="Q51" s="88">
        <f t="shared" si="10"/>
        <v>99.021000000000015</v>
      </c>
      <c r="R51" s="88">
        <f t="shared" si="10"/>
        <v>45.981000000000002</v>
      </c>
      <c r="S51" s="88">
        <f t="shared" si="10"/>
        <v>37.142000000000003</v>
      </c>
      <c r="T51" s="88">
        <f t="shared" si="10"/>
        <v>184.27499999999998</v>
      </c>
      <c r="U51" s="88">
        <f t="shared" si="10"/>
        <v>157.13999999999999</v>
      </c>
      <c r="V51" s="88">
        <f t="shared" si="10"/>
        <v>309.15600000000001</v>
      </c>
      <c r="W51" s="88">
        <f t="shared" si="10"/>
        <v>143.80699999999999</v>
      </c>
      <c r="X51" s="88">
        <f t="shared" si="10"/>
        <v>47.61</v>
      </c>
      <c r="Y51" s="88">
        <f t="shared" si="10"/>
        <v>43.177999999999997</v>
      </c>
      <c r="Z51" s="89">
        <f t="shared" si="10"/>
        <v>0</v>
      </c>
      <c r="AA51" s="105">
        <f>SUM(B51:Z51)</f>
        <v>2949.9159999999997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</v>
      </c>
      <c r="C4" s="18">
        <v>68.599999999999994</v>
      </c>
      <c r="D4" s="18">
        <v>53.4</v>
      </c>
      <c r="E4" s="18">
        <v>64</v>
      </c>
      <c r="F4" s="18">
        <v>54</v>
      </c>
      <c r="G4" s="18">
        <v>54.9</v>
      </c>
      <c r="H4" s="18">
        <v>110.6</v>
      </c>
      <c r="I4" s="18">
        <v>100.3</v>
      </c>
      <c r="J4" s="18">
        <v>151.9</v>
      </c>
      <c r="K4" s="18"/>
      <c r="L4" s="18">
        <v>256.2</v>
      </c>
      <c r="M4" s="18">
        <v>278.7</v>
      </c>
      <c r="N4" s="18">
        <v>-33.1</v>
      </c>
      <c r="O4" s="18">
        <v>-26.7</v>
      </c>
      <c r="P4" s="18">
        <v>11.4</v>
      </c>
      <c r="Q4" s="18">
        <v>67.900000000000006</v>
      </c>
      <c r="R4" s="18">
        <v>23.4</v>
      </c>
      <c r="S4" s="18">
        <v>12.3</v>
      </c>
      <c r="T4" s="18">
        <v>149.5</v>
      </c>
      <c r="U4" s="18">
        <v>137.69999999999999</v>
      </c>
      <c r="V4" s="18">
        <v>288</v>
      </c>
      <c r="W4" s="18">
        <v>127.1</v>
      </c>
      <c r="X4" s="18">
        <v>25</v>
      </c>
      <c r="Y4" s="18">
        <v>12.8</v>
      </c>
      <c r="Z4" s="19"/>
      <c r="AA4" s="112">
        <f>SUM(B4:Z4)</f>
        <v>2031.9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221.08</v>
      </c>
      <c r="C7" s="118">
        <v>224.72</v>
      </c>
      <c r="D7" s="118">
        <v>220</v>
      </c>
      <c r="E7" s="118">
        <v>218</v>
      </c>
      <c r="F7" s="118">
        <v>219.65</v>
      </c>
      <c r="G7" s="118">
        <v>227.66</v>
      </c>
      <c r="H7" s="118">
        <v>252.71</v>
      </c>
      <c r="I7" s="118">
        <v>364.99</v>
      </c>
      <c r="J7" s="118">
        <v>338.8</v>
      </c>
      <c r="K7" s="118">
        <v>211.09</v>
      </c>
      <c r="L7" s="118">
        <v>297.91000000000003</v>
      </c>
      <c r="M7" s="118">
        <v>302.8</v>
      </c>
      <c r="N7" s="118">
        <v>255.7</v>
      </c>
      <c r="O7" s="118">
        <v>231.13</v>
      </c>
      <c r="P7" s="118">
        <v>240</v>
      </c>
      <c r="Q7" s="118">
        <v>256.99</v>
      </c>
      <c r="R7" s="118">
        <v>284</v>
      </c>
      <c r="S7" s="118">
        <v>296.89</v>
      </c>
      <c r="T7" s="118">
        <v>299.91000000000003</v>
      </c>
      <c r="U7" s="118">
        <v>338.8</v>
      </c>
      <c r="V7" s="118">
        <v>268</v>
      </c>
      <c r="W7" s="118">
        <v>245.33</v>
      </c>
      <c r="X7" s="118">
        <v>230</v>
      </c>
      <c r="Y7" s="118">
        <v>230</v>
      </c>
      <c r="Z7" s="119"/>
      <c r="AA7" s="120">
        <f>IF(SUM(B7:Z7)&lt;&gt;0,AVERAGEIF(B7:Z7,"&lt;&gt;"""),"")</f>
        <v>261.50666666666672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33.1</v>
      </c>
      <c r="O15" s="134">
        <v>26.7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59.8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33.1</v>
      </c>
      <c r="O16" s="136">
        <f t="shared" si="1"/>
        <v>26.7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59.8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44</v>
      </c>
      <c r="C23" s="134">
        <v>68.599999999999994</v>
      </c>
      <c r="D23" s="134">
        <v>53.4</v>
      </c>
      <c r="E23" s="134">
        <v>64</v>
      </c>
      <c r="F23" s="134">
        <v>54</v>
      </c>
      <c r="G23" s="134">
        <v>54.9</v>
      </c>
      <c r="H23" s="134">
        <v>110.6</v>
      </c>
      <c r="I23" s="134">
        <v>100.3</v>
      </c>
      <c r="J23" s="134">
        <v>151.9</v>
      </c>
      <c r="K23" s="134"/>
      <c r="L23" s="134">
        <v>256.2</v>
      </c>
      <c r="M23" s="134">
        <v>278.7</v>
      </c>
      <c r="N23" s="134"/>
      <c r="O23" s="134"/>
      <c r="P23" s="134">
        <v>11.4</v>
      </c>
      <c r="Q23" s="134">
        <v>67.900000000000006</v>
      </c>
      <c r="R23" s="134">
        <v>23.4</v>
      </c>
      <c r="S23" s="134">
        <v>12.3</v>
      </c>
      <c r="T23" s="134">
        <v>149.5</v>
      </c>
      <c r="U23" s="134">
        <v>137.69999999999999</v>
      </c>
      <c r="V23" s="134">
        <v>288</v>
      </c>
      <c r="W23" s="134">
        <v>127.1</v>
      </c>
      <c r="X23" s="134">
        <v>25</v>
      </c>
      <c r="Y23" s="134">
        <v>12.8</v>
      </c>
      <c r="Z23" s="132"/>
      <c r="AA23" s="133">
        <f t="shared" si="2"/>
        <v>2091.7000000000003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44</v>
      </c>
      <c r="C24" s="136">
        <f t="shared" si="3"/>
        <v>68.599999999999994</v>
      </c>
      <c r="D24" s="136">
        <f t="shared" si="3"/>
        <v>53.4</v>
      </c>
      <c r="E24" s="136">
        <f t="shared" si="3"/>
        <v>64</v>
      </c>
      <c r="F24" s="136">
        <f t="shared" si="3"/>
        <v>54</v>
      </c>
      <c r="G24" s="136">
        <f t="shared" si="3"/>
        <v>54.9</v>
      </c>
      <c r="H24" s="136">
        <f t="shared" si="3"/>
        <v>110.6</v>
      </c>
      <c r="I24" s="136">
        <f t="shared" si="3"/>
        <v>100.3</v>
      </c>
      <c r="J24" s="136">
        <f t="shared" si="3"/>
        <v>151.9</v>
      </c>
      <c r="K24" s="136">
        <f t="shared" si="3"/>
        <v>0</v>
      </c>
      <c r="L24" s="136">
        <f t="shared" si="3"/>
        <v>256.2</v>
      </c>
      <c r="M24" s="136">
        <f t="shared" si="3"/>
        <v>278.7</v>
      </c>
      <c r="N24" s="136">
        <f t="shared" si="3"/>
        <v>0</v>
      </c>
      <c r="O24" s="136">
        <f t="shared" si="3"/>
        <v>0</v>
      </c>
      <c r="P24" s="136">
        <f t="shared" si="3"/>
        <v>11.4</v>
      </c>
      <c r="Q24" s="136">
        <f t="shared" si="3"/>
        <v>67.900000000000006</v>
      </c>
      <c r="R24" s="136">
        <f t="shared" si="3"/>
        <v>23.4</v>
      </c>
      <c r="S24" s="136">
        <f t="shared" si="3"/>
        <v>12.3</v>
      </c>
      <c r="T24" s="136">
        <f t="shared" si="3"/>
        <v>149.5</v>
      </c>
      <c r="U24" s="136">
        <f t="shared" si="3"/>
        <v>137.69999999999999</v>
      </c>
      <c r="V24" s="136">
        <f t="shared" si="3"/>
        <v>288</v>
      </c>
      <c r="W24" s="136">
        <f t="shared" si="3"/>
        <v>127.1</v>
      </c>
      <c r="X24" s="136">
        <f t="shared" si="3"/>
        <v>25</v>
      </c>
      <c r="Y24" s="136">
        <f t="shared" si="3"/>
        <v>12.8</v>
      </c>
      <c r="Z24" s="137" t="str">
        <f t="shared" si="3"/>
        <v/>
      </c>
      <c r="AA24" s="90">
        <f t="shared" si="2"/>
        <v>2091.7000000000003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2022-10-12T20:27:20Z</dcterms:created>
  <dcterms:modified xsi:type="dcterms:W3CDTF">2022-10-12T20:27:21Z</dcterms:modified>
</cp:coreProperties>
</file>