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<sst xmlns="http://schemas.openxmlformats.org/spreadsheetml/2006/main" count="117" uniqueCount="53">
  <si>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11/10/2022 23:19:17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</si>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</sst>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36</c:v>
                </c:pt>
                <c:pt idx="9">
                  <c:v>124.78999999999999</c:v>
                </c:pt>
                <c:pt idx="11">
                  <c:v>16.687999999999999</c:v>
                </c:pt>
                <c:pt idx="12">
                  <c:v>66.667000000000002</c:v>
                </c:pt>
                <c:pt idx="14">
                  <c:v>3.1280000000000001</c:v>
                </c:pt>
                <c:pt idx="20">
                  <c:v>93</c:v>
                </c:pt>
                <c:pt idx="21">
                  <c:v>36.016999999999996</c:v>
                </c:pt>
                <c:pt idx="22">
                  <c:v>141.61199999999999</c:v>
                </c:pt>
                <c:pt idx="23">
                  <c:v>108.666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65.375</c:v>
                </c:pt>
                <c:pt idx="1">
                  <c:v>81.838999999999999</c:v>
                </c:pt>
                <c:pt idx="2">
                  <c:v>88.775000000000006</c:v>
                </c:pt>
                <c:pt idx="3">
                  <c:v>114.27600000000001</c:v>
                </c:pt>
                <c:pt idx="4">
                  <c:v>119.322</c:v>
                </c:pt>
                <c:pt idx="5">
                  <c:v>102.19399999999999</c:v>
                </c:pt>
                <c:pt idx="6">
                  <c:v>105.91800000000001</c:v>
                </c:pt>
                <c:pt idx="7">
                  <c:v>122.21799999999999</c:v>
                </c:pt>
                <c:pt idx="8">
                  <c:v>131.19</c:v>
                </c:pt>
                <c:pt idx="9">
                  <c:v>130.43699999999998</c:v>
                </c:pt>
                <c:pt idx="10">
                  <c:v>127.09899999999999</c:v>
                </c:pt>
                <c:pt idx="11">
                  <c:v>135.93799999999999</c:v>
                </c:pt>
                <c:pt idx="12">
                  <c:v>109.104</c:v>
                </c:pt>
                <c:pt idx="13">
                  <c:v>103.54400000000001</c:v>
                </c:pt>
                <c:pt idx="14">
                  <c:v>95.061999999999983</c:v>
                </c:pt>
                <c:pt idx="15">
                  <c:v>79.158000000000001</c:v>
                </c:pt>
                <c:pt idx="16">
                  <c:v>66.453000000000003</c:v>
                </c:pt>
                <c:pt idx="17">
                  <c:v>52.213000000000001</c:v>
                </c:pt>
                <c:pt idx="18">
                  <c:v>64.370999999999995</c:v>
                </c:pt>
                <c:pt idx="19">
                  <c:v>57.3</c:v>
                </c:pt>
                <c:pt idx="20">
                  <c:v>46.354999999999997</c:v>
                </c:pt>
                <c:pt idx="21">
                  <c:v>33.255000000000003</c:v>
                </c:pt>
                <c:pt idx="22">
                  <c:v>21.724</c:v>
                </c:pt>
                <c:pt idx="23">
                  <c:v>24.429000000000002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868624"/>
        <c:axId val="409873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69.704999999999998</c:v>
                </c:pt>
                <c:pt idx="1">
                  <c:v>86.346000000000004</c:v>
                </c:pt>
                <c:pt idx="2">
                  <c:v>91.929000000000016</c:v>
                </c:pt>
                <c:pt idx="3">
                  <c:v>117.26599999999998</c:v>
                </c:pt>
                <c:pt idx="4">
                  <c:v>129.14599999999999</c:v>
                </c:pt>
                <c:pt idx="5">
                  <c:v>112.374</c:v>
                </c:pt>
                <c:pt idx="6">
                  <c:v>145.79600000000002</c:v>
                </c:pt>
                <c:pt idx="7">
                  <c:v>129.77599999999998</c:v>
                </c:pt>
                <c:pt idx="8">
                  <c:v>139.30599999999998</c:v>
                </c:pt>
                <c:pt idx="9">
                  <c:v>261.79300000000001</c:v>
                </c:pt>
                <c:pt idx="10">
                  <c:v>130.489</c:v>
                </c:pt>
                <c:pt idx="11">
                  <c:v>163.78299999999999</c:v>
                </c:pt>
                <c:pt idx="12">
                  <c:v>175.78500000000003</c:v>
                </c:pt>
                <c:pt idx="13">
                  <c:v>103.873</c:v>
                </c:pt>
                <c:pt idx="14">
                  <c:v>98.189999999999984</c:v>
                </c:pt>
                <c:pt idx="15">
                  <c:v>79.323999999999998</c:v>
                </c:pt>
                <c:pt idx="16">
                  <c:v>66.463000000000008</c:v>
                </c:pt>
                <c:pt idx="17">
                  <c:v>52.186000000000007</c:v>
                </c:pt>
                <c:pt idx="18">
                  <c:v>64.393999999999991</c:v>
                </c:pt>
                <c:pt idx="19">
                  <c:v>82.513999999999996</c:v>
                </c:pt>
                <c:pt idx="20">
                  <c:v>139.36699999999999</c:v>
                </c:pt>
                <c:pt idx="21">
                  <c:v>69.238</c:v>
                </c:pt>
                <c:pt idx="22">
                  <c:v>163.37800000000001</c:v>
                </c:pt>
                <c:pt idx="23">
                  <c:v>133.22800000000001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868624"/>
        <c:axId val="409873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234.57</c:v>
                </c:pt>
                <c:pt idx="1">
                  <c:v>230</c:v>
                </c:pt>
                <c:pt idx="2">
                  <c:v>238.45</c:v>
                </c:pt>
                <c:pt idx="3">
                  <c:v>240</c:v>
                </c:pt>
                <c:pt idx="4">
                  <c:v>230</c:v>
                </c:pt>
                <c:pt idx="5">
                  <c:v>242.1</c:v>
                </c:pt>
                <c:pt idx="6">
                  <c:v>335</c:v>
                </c:pt>
                <c:pt idx="7">
                  <c:v>490</c:v>
                </c:pt>
                <c:pt idx="8">
                  <c:v>493.88</c:v>
                </c:pt>
                <c:pt idx="9">
                  <c:v>334.68</c:v>
                </c:pt>
                <c:pt idx="10">
                  <c:v>278.39999999999998</c:v>
                </c:pt>
                <c:pt idx="11">
                  <c:v>250</c:v>
                </c:pt>
                <c:pt idx="12">
                  <c:v>240</c:v>
                </c:pt>
                <c:pt idx="13">
                  <c:v>236</c:v>
                </c:pt>
                <c:pt idx="14">
                  <c:v>238</c:v>
                </c:pt>
                <c:pt idx="15">
                  <c:v>237.6</c:v>
                </c:pt>
                <c:pt idx="16">
                  <c:v>312.89</c:v>
                </c:pt>
                <c:pt idx="17">
                  <c:v>307.08999999999997</c:v>
                </c:pt>
                <c:pt idx="18">
                  <c:v>390.4</c:v>
                </c:pt>
                <c:pt idx="19">
                  <c:v>530.97</c:v>
                </c:pt>
                <c:pt idx="20">
                  <c:v>350</c:v>
                </c:pt>
                <c:pt idx="21">
                  <c:v>313.02</c:v>
                </c:pt>
                <c:pt idx="22">
                  <c:v>247.57</c:v>
                </c:pt>
                <c:pt idx="23">
                  <c:v>240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874224"/>
        <c:axId val="409873832"/>
      </c:lineChart>
      <c:catAx>
        <c:axId val="413868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873440"/>
        <c:crosses val="autoZero"/>
        <c:auto val="1"/>
        <c:lblAlgn val="ctr"/>
        <c:lblOffset val="100"/>
        <c:noMultiLvlLbl val="0"/>
      </c:catAx>
      <c:valAx>
        <c:axId val="40987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868624"/>
        <c:crosses val="autoZero"/>
        <c:crossBetween val="between"/>
      </c:valAx>
      <c:valAx>
        <c:axId val="409873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874224"/>
        <c:crosses val="max"/>
        <c:crossBetween val="between"/>
      </c:valAx>
      <c:catAx>
        <c:axId val="409874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873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69.746000000000009</v>
      </c>
      <c r="C4" s="18">
        <v>86.38300000000001</v>
      </c>
      <c r="D4" s="18">
        <v>91.912999999999997</v>
      </c>
      <c r="E4" s="18">
        <v>117.26900000000001</v>
      </c>
      <c r="F4" s="18">
        <v>129.10999999999999</v>
      </c>
      <c r="G4" s="18">
        <v>112.41199999999999</v>
      </c>
      <c r="H4" s="18">
        <v>145.792</v>
      </c>
      <c r="I4" s="18">
        <v>129.72800000000001</v>
      </c>
      <c r="J4" s="18">
        <v>139.35400000000001</v>
      </c>
      <c r="K4" s="18">
        <v>261.78199999999998</v>
      </c>
      <c r="L4" s="18">
        <v>130.489</v>
      </c>
      <c r="M4" s="18">
        <v>163.78900000000002</v>
      </c>
      <c r="N4" s="18">
        <v>175.77100000000002</v>
      </c>
      <c r="O4" s="18">
        <v>103.87300000000002</v>
      </c>
      <c r="P4" s="18">
        <v>98.19</v>
      </c>
      <c r="Q4" s="18">
        <v>79.323999999999998</v>
      </c>
      <c r="R4" s="18">
        <v>66.453000000000003</v>
      </c>
      <c r="S4" s="18">
        <v>52.213000000000001</v>
      </c>
      <c r="T4" s="18">
        <v>64.370999999999995</v>
      </c>
      <c r="U4" s="18">
        <v>82.5</v>
      </c>
      <c r="V4" s="18">
        <v>139.35500000000002</v>
      </c>
      <c r="W4" s="18">
        <v>69.272000000000006</v>
      </c>
      <c r="X4" s="18">
        <v>163.33599999999998</v>
      </c>
      <c r="Y4" s="18">
        <v>133.255</v>
      </c>
      <c r="Z4" s="19"/>
      <c r="AA4" s="20">
        <f>SUM(B4:Z4)</f>
        <v>2805.6800000000003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234.57</v>
      </c>
      <c r="C7" s="28">
        <v>230</v>
      </c>
      <c r="D7" s="28">
        <v>238.45</v>
      </c>
      <c r="E7" s="28">
        <v>240</v>
      </c>
      <c r="F7" s="28">
        <v>230</v>
      </c>
      <c r="G7" s="28">
        <v>242.1</v>
      </c>
      <c r="H7" s="28">
        <v>335</v>
      </c>
      <c r="I7" s="28">
        <v>490</v>
      </c>
      <c r="J7" s="28">
        <v>493.88</v>
      </c>
      <c r="K7" s="28">
        <v>334.68</v>
      </c>
      <c r="L7" s="28">
        <v>278.39999999999998</v>
      </c>
      <c r="M7" s="28">
        <v>250</v>
      </c>
      <c r="N7" s="28">
        <v>240</v>
      </c>
      <c r="O7" s="28">
        <v>236</v>
      </c>
      <c r="P7" s="28">
        <v>238</v>
      </c>
      <c r="Q7" s="28">
        <v>237.6</v>
      </c>
      <c r="R7" s="28">
        <v>312.89</v>
      </c>
      <c r="S7" s="28">
        <v>307.08999999999997</v>
      </c>
      <c r="T7" s="28">
        <v>390.4</v>
      </c>
      <c r="U7" s="28">
        <v>530.97</v>
      </c>
      <c r="V7" s="28">
        <v>350</v>
      </c>
      <c r="W7" s="28">
        <v>313.02</v>
      </c>
      <c r="X7" s="28">
        <v>247.57</v>
      </c>
      <c r="Y7" s="28">
        <v>240</v>
      </c>
      <c r="Z7" s="29"/>
      <c r="AA7" s="30">
        <f>IF(SUM(B7:Z7)&lt;&gt;0,AVERAGEIF(B7:Z7,"&lt;&gt;"""),"")</f>
        <v>301.69250000000005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36</v>
      </c>
      <c r="I12" s="52"/>
      <c r="J12" s="52"/>
      <c r="K12" s="52">
        <v>124.78999999999999</v>
      </c>
      <c r="L12" s="52"/>
      <c r="M12" s="52">
        <v>16.687999999999999</v>
      </c>
      <c r="N12" s="52">
        <v>66.667000000000002</v>
      </c>
      <c r="O12" s="52"/>
      <c r="P12" s="52">
        <v>3.1280000000000001</v>
      </c>
      <c r="Q12" s="52"/>
      <c r="R12" s="52"/>
      <c r="S12" s="52"/>
      <c r="T12" s="52"/>
      <c r="U12" s="52"/>
      <c r="V12" s="52">
        <v>93</v>
      </c>
      <c r="W12" s="52">
        <v>36.016999999999996</v>
      </c>
      <c r="X12" s="52">
        <v>141.61199999999999</v>
      </c>
      <c r="Y12" s="52">
        <v>108.666</v>
      </c>
      <c r="Z12" s="53"/>
      <c r="AA12" s="54">
        <f t="shared" si="0"/>
        <v>626.56799999999998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65.375</v>
      </c>
      <c r="C14" s="57">
        <v>81.838999999999999</v>
      </c>
      <c r="D14" s="57">
        <v>88.775000000000006</v>
      </c>
      <c r="E14" s="57">
        <v>114.27600000000001</v>
      </c>
      <c r="F14" s="57">
        <v>119.322</v>
      </c>
      <c r="G14" s="57">
        <v>102.19399999999999</v>
      </c>
      <c r="H14" s="57">
        <v>105.91800000000001</v>
      </c>
      <c r="I14" s="57">
        <v>122.21799999999999</v>
      </c>
      <c r="J14" s="57">
        <v>131.19</v>
      </c>
      <c r="K14" s="57">
        <v>130.43699999999998</v>
      </c>
      <c r="L14" s="57">
        <v>127.09899999999999</v>
      </c>
      <c r="M14" s="57">
        <v>135.93799999999999</v>
      </c>
      <c r="N14" s="57">
        <v>109.104</v>
      </c>
      <c r="O14" s="57">
        <v>103.54400000000001</v>
      </c>
      <c r="P14" s="57">
        <v>95.061999999999983</v>
      </c>
      <c r="Q14" s="57">
        <v>79.158000000000001</v>
      </c>
      <c r="R14" s="57">
        <v>66.453000000000003</v>
      </c>
      <c r="S14" s="57">
        <v>52.213000000000001</v>
      </c>
      <c r="T14" s="57">
        <v>64.370999999999995</v>
      </c>
      <c r="U14" s="57">
        <v>57.3</v>
      </c>
      <c r="V14" s="57">
        <v>46.354999999999997</v>
      </c>
      <c r="W14" s="57">
        <v>33.255000000000003</v>
      </c>
      <c r="X14" s="57">
        <v>21.724</v>
      </c>
      <c r="Y14" s="57">
        <v>24.429000000000002</v>
      </c>
      <c r="Z14" s="58"/>
      <c r="AA14" s="59">
        <f t="shared" si="0"/>
        <v>2077.549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65.375</v>
      </c>
      <c r="C16" s="62">
        <f t="shared" ref="C16:Z16" si="1">IF(LEN(C$2)&gt;0,SUM(C10:C15),"")</f>
        <v>81.838999999999999</v>
      </c>
      <c r="D16" s="62">
        <f t="shared" si="1"/>
        <v>88.775000000000006</v>
      </c>
      <c r="E16" s="62">
        <f t="shared" si="1"/>
        <v>114.27600000000001</v>
      </c>
      <c r="F16" s="62">
        <f t="shared" si="1"/>
        <v>119.322</v>
      </c>
      <c r="G16" s="62">
        <f t="shared" si="1"/>
        <v>102.19399999999999</v>
      </c>
      <c r="H16" s="62">
        <f t="shared" si="1"/>
        <v>141.91800000000001</v>
      </c>
      <c r="I16" s="62">
        <f t="shared" si="1"/>
        <v>122.21799999999999</v>
      </c>
      <c r="J16" s="62">
        <f t="shared" si="1"/>
        <v>131.19</v>
      </c>
      <c r="K16" s="62">
        <f t="shared" si="1"/>
        <v>255.22699999999998</v>
      </c>
      <c r="L16" s="62">
        <f t="shared" si="1"/>
        <v>127.09899999999999</v>
      </c>
      <c r="M16" s="62">
        <f t="shared" si="1"/>
        <v>152.62599999999998</v>
      </c>
      <c r="N16" s="62">
        <f t="shared" si="1"/>
        <v>175.77100000000002</v>
      </c>
      <c r="O16" s="62">
        <f t="shared" si="1"/>
        <v>103.54400000000001</v>
      </c>
      <c r="P16" s="62">
        <f t="shared" si="1"/>
        <v>98.189999999999984</v>
      </c>
      <c r="Q16" s="62">
        <f t="shared" si="1"/>
        <v>79.158000000000001</v>
      </c>
      <c r="R16" s="62">
        <f t="shared" si="1"/>
        <v>66.453000000000003</v>
      </c>
      <c r="S16" s="62">
        <f t="shared" si="1"/>
        <v>52.213000000000001</v>
      </c>
      <c r="T16" s="62">
        <f t="shared" si="1"/>
        <v>64.370999999999995</v>
      </c>
      <c r="U16" s="62">
        <f t="shared" si="1"/>
        <v>57.3</v>
      </c>
      <c r="V16" s="62">
        <f t="shared" si="1"/>
        <v>139.35499999999999</v>
      </c>
      <c r="W16" s="62">
        <f t="shared" si="1"/>
        <v>69.271999999999991</v>
      </c>
      <c r="X16" s="62">
        <f t="shared" si="1"/>
        <v>163.33599999999998</v>
      </c>
      <c r="Y16" s="62">
        <f t="shared" si="1"/>
        <v>133.095</v>
      </c>
      <c r="Z16" s="63" t="str">
        <f t="shared" si="1"/>
        <v/>
      </c>
      <c r="AA16" s="64">
        <f>SUM(AA10:AA15)</f>
        <v>2704.1170000000002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2.5430000000000001</v>
      </c>
      <c r="C20" s="77">
        <v>2.5110000000000001</v>
      </c>
      <c r="D20" s="77">
        <v>2.5110000000000001</v>
      </c>
      <c r="E20" s="77">
        <v>2.54</v>
      </c>
      <c r="F20" s="77">
        <v>9.7289999999999992</v>
      </c>
      <c r="G20" s="77">
        <v>10.006</v>
      </c>
      <c r="H20" s="77">
        <v>3.46</v>
      </c>
      <c r="I20" s="77">
        <v>3.83</v>
      </c>
      <c r="J20" s="77">
        <v>3.9409999999999998</v>
      </c>
      <c r="K20" s="77">
        <v>3.9569999999999999</v>
      </c>
      <c r="L20" s="77">
        <v>1.554</v>
      </c>
      <c r="M20" s="77">
        <v>10.827999999999999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57.41</v>
      </c>
    </row>
    <row r="21" spans="1:27" ht="24.95" customHeight="1" x14ac:dyDescent="0.2">
      <c r="A21" s="75" t="s">
        <v>16</v>
      </c>
      <c r="B21" s="80">
        <v>1.8280000000000001</v>
      </c>
      <c r="C21" s="81">
        <v>2.0329999999999999</v>
      </c>
      <c r="D21" s="81">
        <v>0.627</v>
      </c>
      <c r="E21" s="81">
        <v>0.45300000000000001</v>
      </c>
      <c r="F21" s="81">
        <v>5.8999999999999997E-2</v>
      </c>
      <c r="G21" s="81">
        <v>0.21199999999999999</v>
      </c>
      <c r="H21" s="81">
        <v>0.41399999999999998</v>
      </c>
      <c r="I21" s="81">
        <v>3.68</v>
      </c>
      <c r="J21" s="81">
        <v>4.2229999999999999</v>
      </c>
      <c r="K21" s="81">
        <v>2.5979999999999999</v>
      </c>
      <c r="L21" s="81">
        <v>1.8360000000000001</v>
      </c>
      <c r="M21" s="81">
        <v>0.33500000000000002</v>
      </c>
      <c r="N21" s="81"/>
      <c r="O21" s="81">
        <v>0.32900000000000001</v>
      </c>
      <c r="P21" s="81"/>
      <c r="Q21" s="81">
        <v>0.16600000000000001</v>
      </c>
      <c r="R21" s="81"/>
      <c r="S21" s="81"/>
      <c r="T21" s="81"/>
      <c r="U21" s="81"/>
      <c r="V21" s="81"/>
      <c r="W21" s="81"/>
      <c r="X21" s="81"/>
      <c r="Y21" s="81">
        <v>0.16</v>
      </c>
      <c r="Z21" s="78"/>
      <c r="AA21" s="79">
        <f t="shared" si="2"/>
        <v>18.952999999999999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4.3710000000000004</v>
      </c>
      <c r="C25" s="88">
        <f t="shared" ref="C25:Z25" si="3">IF(LEN(C$2)&gt;0,SUM(C19:C24),"")</f>
        <v>4.5440000000000005</v>
      </c>
      <c r="D25" s="88">
        <f t="shared" si="3"/>
        <v>3.1379999999999999</v>
      </c>
      <c r="E25" s="88">
        <f t="shared" si="3"/>
        <v>2.9929999999999999</v>
      </c>
      <c r="F25" s="88">
        <f t="shared" si="3"/>
        <v>9.7879999999999985</v>
      </c>
      <c r="G25" s="88">
        <f t="shared" si="3"/>
        <v>10.218</v>
      </c>
      <c r="H25" s="88">
        <f t="shared" si="3"/>
        <v>3.8740000000000001</v>
      </c>
      <c r="I25" s="88">
        <f t="shared" si="3"/>
        <v>7.51</v>
      </c>
      <c r="J25" s="88">
        <f t="shared" si="3"/>
        <v>8.1639999999999997</v>
      </c>
      <c r="K25" s="88">
        <f t="shared" si="3"/>
        <v>6.5549999999999997</v>
      </c>
      <c r="L25" s="88">
        <f t="shared" si="3"/>
        <v>3.39</v>
      </c>
      <c r="M25" s="88">
        <f t="shared" si="3"/>
        <v>11.163</v>
      </c>
      <c r="N25" s="88">
        <f t="shared" si="3"/>
        <v>0</v>
      </c>
      <c r="O25" s="88">
        <f t="shared" si="3"/>
        <v>0.32900000000000001</v>
      </c>
      <c r="P25" s="88">
        <f t="shared" si="3"/>
        <v>0</v>
      </c>
      <c r="Q25" s="88">
        <f t="shared" si="3"/>
        <v>0.16600000000000001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0.16</v>
      </c>
      <c r="Z25" s="89" t="str">
        <f t="shared" si="3"/>
        <v/>
      </c>
      <c r="AA25" s="90">
        <f>SUM(AA19:AA24)</f>
        <v>76.363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69.745999999999995</v>
      </c>
      <c r="C29" s="77">
        <v>86.382999999999996</v>
      </c>
      <c r="D29" s="77">
        <v>91.912999999999997</v>
      </c>
      <c r="E29" s="77">
        <v>117.26900000000001</v>
      </c>
      <c r="F29" s="77">
        <v>129.11000000000001</v>
      </c>
      <c r="G29" s="77">
        <v>112.41200000000001</v>
      </c>
      <c r="H29" s="77">
        <v>145.792</v>
      </c>
      <c r="I29" s="77">
        <v>129.72800000000001</v>
      </c>
      <c r="J29" s="77">
        <v>139.35400000000001</v>
      </c>
      <c r="K29" s="77">
        <v>261.78199999999998</v>
      </c>
      <c r="L29" s="77">
        <v>130.489</v>
      </c>
      <c r="M29" s="77">
        <v>163.78899999999999</v>
      </c>
      <c r="N29" s="77">
        <v>175.77099999999999</v>
      </c>
      <c r="O29" s="77">
        <v>103.873</v>
      </c>
      <c r="P29" s="77">
        <v>98.19</v>
      </c>
      <c r="Q29" s="77">
        <v>79.323999999999998</v>
      </c>
      <c r="R29" s="77">
        <v>66.453000000000003</v>
      </c>
      <c r="S29" s="77">
        <v>52.213000000000001</v>
      </c>
      <c r="T29" s="77">
        <v>64.370999999999995</v>
      </c>
      <c r="U29" s="77">
        <v>57.3</v>
      </c>
      <c r="V29" s="77">
        <v>139.35499999999999</v>
      </c>
      <c r="W29" s="77">
        <v>69.272000000000006</v>
      </c>
      <c r="X29" s="77">
        <v>163.33600000000001</v>
      </c>
      <c r="Y29" s="77">
        <v>133.255</v>
      </c>
      <c r="Z29" s="78"/>
      <c r="AA29" s="79">
        <f>SUM(B29:Z29)</f>
        <v>2780.4800000000005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69.745999999999995</v>
      </c>
      <c r="C31" s="62">
        <f t="shared" ref="C31:Z31" si="4">IF(LEN(C$2)&gt;0,SUM(C28:C30),"")</f>
        <v>86.382999999999996</v>
      </c>
      <c r="D31" s="62">
        <f t="shared" si="4"/>
        <v>91.912999999999997</v>
      </c>
      <c r="E31" s="62">
        <f t="shared" si="4"/>
        <v>117.26900000000001</v>
      </c>
      <c r="F31" s="62">
        <f t="shared" si="4"/>
        <v>129.11000000000001</v>
      </c>
      <c r="G31" s="62">
        <f t="shared" si="4"/>
        <v>112.41200000000001</v>
      </c>
      <c r="H31" s="62">
        <f t="shared" si="4"/>
        <v>145.792</v>
      </c>
      <c r="I31" s="62">
        <f t="shared" si="4"/>
        <v>129.72800000000001</v>
      </c>
      <c r="J31" s="62">
        <f t="shared" si="4"/>
        <v>139.35400000000001</v>
      </c>
      <c r="K31" s="62">
        <f t="shared" si="4"/>
        <v>261.78199999999998</v>
      </c>
      <c r="L31" s="62">
        <f t="shared" si="4"/>
        <v>130.489</v>
      </c>
      <c r="M31" s="62">
        <f t="shared" si="4"/>
        <v>163.78899999999999</v>
      </c>
      <c r="N31" s="62">
        <f t="shared" si="4"/>
        <v>175.77099999999999</v>
      </c>
      <c r="O31" s="62">
        <f t="shared" si="4"/>
        <v>103.873</v>
      </c>
      <c r="P31" s="62">
        <f t="shared" si="4"/>
        <v>98.19</v>
      </c>
      <c r="Q31" s="62">
        <f t="shared" si="4"/>
        <v>79.323999999999998</v>
      </c>
      <c r="R31" s="62">
        <f t="shared" si="4"/>
        <v>66.453000000000003</v>
      </c>
      <c r="S31" s="62">
        <f t="shared" si="4"/>
        <v>52.213000000000001</v>
      </c>
      <c r="T31" s="62">
        <f t="shared" si="4"/>
        <v>64.370999999999995</v>
      </c>
      <c r="U31" s="62">
        <f t="shared" si="4"/>
        <v>57.3</v>
      </c>
      <c r="V31" s="62">
        <f t="shared" si="4"/>
        <v>139.35499999999999</v>
      </c>
      <c r="W31" s="62">
        <f t="shared" si="4"/>
        <v>69.272000000000006</v>
      </c>
      <c r="X31" s="62">
        <f t="shared" si="4"/>
        <v>163.33600000000001</v>
      </c>
      <c r="Y31" s="62">
        <f t="shared" si="4"/>
        <v>133.255</v>
      </c>
      <c r="Z31" s="63" t="str">
        <f t="shared" si="4"/>
        <v/>
      </c>
      <c r="AA31" s="64">
        <f>SUM(AA28:AA30)</f>
        <v>2780.4800000000005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25.2</v>
      </c>
      <c r="V38" s="99"/>
      <c r="W38" s="99"/>
      <c r="X38" s="99"/>
      <c r="Y38" s="99"/>
      <c r="Z38" s="100"/>
      <c r="AA38" s="79">
        <f t="shared" si="5"/>
        <v>25.2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25.2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25.2</v>
      </c>
      <c r="V46" s="99"/>
      <c r="W46" s="99"/>
      <c r="X46" s="99"/>
      <c r="Y46" s="99"/>
      <c r="Z46" s="100"/>
      <c r="AA46" s="79">
        <f t="shared" si="7"/>
        <v>25.2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25.2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69.745999999999995</v>
      </c>
      <c r="C51" s="88">
        <f t="shared" si="10"/>
        <v>86.382999999999996</v>
      </c>
      <c r="D51" s="88">
        <f t="shared" si="10"/>
        <v>91.913000000000011</v>
      </c>
      <c r="E51" s="88">
        <f t="shared" si="10"/>
        <v>117.26900000000001</v>
      </c>
      <c r="F51" s="88">
        <f t="shared" si="10"/>
        <v>129.11000000000001</v>
      </c>
      <c r="G51" s="88">
        <f t="shared" si="10"/>
        <v>112.41199999999999</v>
      </c>
      <c r="H51" s="88">
        <f t="shared" si="10"/>
        <v>145.792</v>
      </c>
      <c r="I51" s="88">
        <f t="shared" si="10"/>
        <v>129.72799999999998</v>
      </c>
      <c r="J51" s="88">
        <f t="shared" si="10"/>
        <v>139.35399999999998</v>
      </c>
      <c r="K51" s="88">
        <f t="shared" si="10"/>
        <v>261.78199999999998</v>
      </c>
      <c r="L51" s="88">
        <f t="shared" si="10"/>
        <v>130.48899999999998</v>
      </c>
      <c r="M51" s="88">
        <f t="shared" si="10"/>
        <v>163.78899999999999</v>
      </c>
      <c r="N51" s="88">
        <f t="shared" si="10"/>
        <v>175.77100000000002</v>
      </c>
      <c r="O51" s="88">
        <f t="shared" si="10"/>
        <v>103.873</v>
      </c>
      <c r="P51" s="88">
        <f t="shared" si="10"/>
        <v>98.189999999999984</v>
      </c>
      <c r="Q51" s="88">
        <f t="shared" si="10"/>
        <v>79.323999999999998</v>
      </c>
      <c r="R51" s="88">
        <f t="shared" si="10"/>
        <v>66.453000000000003</v>
      </c>
      <c r="S51" s="88">
        <f t="shared" si="10"/>
        <v>52.213000000000001</v>
      </c>
      <c r="T51" s="88">
        <f t="shared" si="10"/>
        <v>64.370999999999995</v>
      </c>
      <c r="U51" s="88">
        <f t="shared" si="10"/>
        <v>82.5</v>
      </c>
      <c r="V51" s="88">
        <f t="shared" si="10"/>
        <v>139.35499999999999</v>
      </c>
      <c r="W51" s="88">
        <f t="shared" si="10"/>
        <v>69.271999999999991</v>
      </c>
      <c r="X51" s="88">
        <f t="shared" si="10"/>
        <v>163.33599999999998</v>
      </c>
      <c r="Y51" s="88">
        <f t="shared" si="10"/>
        <v>133.255</v>
      </c>
      <c r="Z51" s="89" t="str">
        <f t="shared" si="10"/>
        <v/>
      </c>
      <c r="AA51" s="105">
        <f>SUM(B51:Z51)</f>
        <v>2805.6800000000003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69.704999999999998</v>
      </c>
      <c r="C4" s="18">
        <v>86.346000000000004</v>
      </c>
      <c r="D4" s="18">
        <v>91.929000000000016</v>
      </c>
      <c r="E4" s="18">
        <v>117.26599999999998</v>
      </c>
      <c r="F4" s="18">
        <v>129.14599999999999</v>
      </c>
      <c r="G4" s="18">
        <v>112.374</v>
      </c>
      <c r="H4" s="18">
        <v>145.79600000000002</v>
      </c>
      <c r="I4" s="18">
        <v>129.77599999999998</v>
      </c>
      <c r="J4" s="18">
        <v>139.30599999999998</v>
      </c>
      <c r="K4" s="18">
        <v>261.79300000000001</v>
      </c>
      <c r="L4" s="18">
        <v>130.489</v>
      </c>
      <c r="M4" s="18">
        <v>163.78299999999999</v>
      </c>
      <c r="N4" s="18">
        <v>175.78500000000003</v>
      </c>
      <c r="O4" s="18">
        <v>103.873</v>
      </c>
      <c r="P4" s="18">
        <v>98.189999999999984</v>
      </c>
      <c r="Q4" s="18">
        <v>79.323999999999998</v>
      </c>
      <c r="R4" s="18">
        <v>66.463000000000008</v>
      </c>
      <c r="S4" s="18">
        <v>52.186000000000007</v>
      </c>
      <c r="T4" s="18">
        <v>64.393999999999991</v>
      </c>
      <c r="U4" s="18">
        <v>82.513999999999996</v>
      </c>
      <c r="V4" s="18">
        <v>139.36699999999999</v>
      </c>
      <c r="W4" s="18">
        <v>69.238</v>
      </c>
      <c r="X4" s="18">
        <v>163.37800000000001</v>
      </c>
      <c r="Y4" s="18">
        <v>133.22800000000001</v>
      </c>
      <c r="Z4" s="19"/>
      <c r="AA4" s="20">
        <f>SUM(B4:Z4)</f>
        <v>2805.6490000000003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234.57</v>
      </c>
      <c r="C7" s="28">
        <v>230</v>
      </c>
      <c r="D7" s="28">
        <v>238.45</v>
      </c>
      <c r="E7" s="28">
        <v>240</v>
      </c>
      <c r="F7" s="28">
        <v>230</v>
      </c>
      <c r="G7" s="28">
        <v>242.1</v>
      </c>
      <c r="H7" s="28">
        <v>335</v>
      </c>
      <c r="I7" s="28">
        <v>490</v>
      </c>
      <c r="J7" s="28">
        <v>493.88</v>
      </c>
      <c r="K7" s="28">
        <v>334.68</v>
      </c>
      <c r="L7" s="28">
        <v>278.39999999999998</v>
      </c>
      <c r="M7" s="28">
        <v>250</v>
      </c>
      <c r="N7" s="28">
        <v>240</v>
      </c>
      <c r="O7" s="28">
        <v>236</v>
      </c>
      <c r="P7" s="28">
        <v>238</v>
      </c>
      <c r="Q7" s="28">
        <v>237.6</v>
      </c>
      <c r="R7" s="28">
        <v>312.89</v>
      </c>
      <c r="S7" s="28">
        <v>307.08999999999997</v>
      </c>
      <c r="T7" s="28">
        <v>390.4</v>
      </c>
      <c r="U7" s="28">
        <v>530.97</v>
      </c>
      <c r="V7" s="28">
        <v>350</v>
      </c>
      <c r="W7" s="28">
        <v>313.02</v>
      </c>
      <c r="X7" s="28">
        <v>247.57</v>
      </c>
      <c r="Y7" s="28">
        <v>240</v>
      </c>
      <c r="Z7" s="29"/>
      <c r="AA7" s="30">
        <f>IF(SUM(B7:Z7)&lt;&gt;0,AVERAGEIF(B7:Z7,"&lt;&gt;"""),"")</f>
        <v>301.69250000000005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15</v>
      </c>
      <c r="M14" s="57"/>
      <c r="N14" s="57">
        <v>31</v>
      </c>
      <c r="O14" s="57">
        <v>1.5069999999999999</v>
      </c>
      <c r="P14" s="57"/>
      <c r="Q14" s="57">
        <v>27.047000000000001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74.554000000000002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15</v>
      </c>
      <c r="M16" s="62">
        <f t="shared" si="1"/>
        <v>0</v>
      </c>
      <c r="N16" s="62">
        <f t="shared" si="1"/>
        <v>31</v>
      </c>
      <c r="O16" s="62">
        <f t="shared" si="1"/>
        <v>1.5069999999999999</v>
      </c>
      <c r="P16" s="62">
        <f t="shared" si="1"/>
        <v>0</v>
      </c>
      <c r="Q16" s="62">
        <f t="shared" si="1"/>
        <v>27.047000000000001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74.554000000000002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14.548</v>
      </c>
      <c r="C20" s="77">
        <v>14.429</v>
      </c>
      <c r="D20" s="77">
        <v>13.31</v>
      </c>
      <c r="E20" s="77">
        <v>13.585000000000001</v>
      </c>
      <c r="F20" s="77">
        <v>12.614000000000001</v>
      </c>
      <c r="G20" s="77">
        <v>16.598000000000003</v>
      </c>
      <c r="H20" s="77">
        <v>13.427000000000001</v>
      </c>
      <c r="I20" s="77">
        <v>17.816000000000003</v>
      </c>
      <c r="J20" s="77">
        <v>15.635</v>
      </c>
      <c r="K20" s="77">
        <v>15.368</v>
      </c>
      <c r="L20" s="77">
        <v>21.535</v>
      </c>
      <c r="M20" s="77">
        <v>19.153000000000002</v>
      </c>
      <c r="N20" s="77">
        <v>19.751999999999999</v>
      </c>
      <c r="O20" s="77">
        <v>16.978000000000002</v>
      </c>
      <c r="P20" s="77">
        <v>49.785000000000004</v>
      </c>
      <c r="Q20" s="77">
        <v>20.283999999999999</v>
      </c>
      <c r="R20" s="77">
        <v>14.706</v>
      </c>
      <c r="S20" s="77">
        <v>16.024000000000001</v>
      </c>
      <c r="T20" s="77">
        <v>15.853</v>
      </c>
      <c r="U20" s="77">
        <v>44.664000000000001</v>
      </c>
      <c r="V20" s="77">
        <v>14.612</v>
      </c>
      <c r="W20" s="77">
        <v>13.58</v>
      </c>
      <c r="X20" s="77">
        <v>13</v>
      </c>
      <c r="Y20" s="77">
        <v>16.471</v>
      </c>
      <c r="Z20" s="78"/>
      <c r="AA20" s="79">
        <f t="shared" si="2"/>
        <v>443.72700000000003</v>
      </c>
    </row>
    <row r="21" spans="1:27" ht="24.95" customHeight="1" x14ac:dyDescent="0.2">
      <c r="A21" s="75" t="s">
        <v>16</v>
      </c>
      <c r="B21" s="80">
        <v>7.9570000000000007</v>
      </c>
      <c r="C21" s="81">
        <v>6.0169999999999995</v>
      </c>
      <c r="D21" s="81">
        <v>29.919</v>
      </c>
      <c r="E21" s="81">
        <v>7.0809999999999995</v>
      </c>
      <c r="F21" s="81">
        <v>9.532</v>
      </c>
      <c r="G21" s="81">
        <v>67.775999999999996</v>
      </c>
      <c r="H21" s="81">
        <v>75.469000000000008</v>
      </c>
      <c r="I21" s="81">
        <v>23.860000000000003</v>
      </c>
      <c r="J21" s="81">
        <v>3.9710000000000001</v>
      </c>
      <c r="K21" s="81">
        <v>3.7250000000000001</v>
      </c>
      <c r="L21" s="81">
        <v>93.953999999999994</v>
      </c>
      <c r="M21" s="81">
        <v>85.93</v>
      </c>
      <c r="N21" s="81">
        <v>84.932999999999993</v>
      </c>
      <c r="O21" s="81">
        <v>7.0880000000000001</v>
      </c>
      <c r="P21" s="81">
        <v>48.404999999999994</v>
      </c>
      <c r="Q21" s="81">
        <v>19.992999999999999</v>
      </c>
      <c r="R21" s="81">
        <v>4.0569999999999995</v>
      </c>
      <c r="S21" s="81">
        <v>8.5619999999999994</v>
      </c>
      <c r="T21" s="81">
        <v>13.640999999999998</v>
      </c>
      <c r="U21" s="81">
        <v>37.85</v>
      </c>
      <c r="V21" s="81">
        <v>8.6550000000000011</v>
      </c>
      <c r="W21" s="81">
        <v>1.8580000000000001</v>
      </c>
      <c r="X21" s="81">
        <v>6.4780000000000006</v>
      </c>
      <c r="Y21" s="81">
        <v>11.757</v>
      </c>
      <c r="Z21" s="78"/>
      <c r="AA21" s="79">
        <f t="shared" si="2"/>
        <v>668.46799999999985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22.505000000000003</v>
      </c>
      <c r="C25" s="88">
        <f t="shared" si="3"/>
        <v>20.445999999999998</v>
      </c>
      <c r="D25" s="88">
        <f t="shared" si="3"/>
        <v>43.228999999999999</v>
      </c>
      <c r="E25" s="88">
        <f t="shared" si="3"/>
        <v>20.666</v>
      </c>
      <c r="F25" s="88">
        <f t="shared" si="3"/>
        <v>22.146000000000001</v>
      </c>
      <c r="G25" s="88">
        <f t="shared" si="3"/>
        <v>84.373999999999995</v>
      </c>
      <c r="H25" s="88">
        <f t="shared" si="3"/>
        <v>88.896000000000015</v>
      </c>
      <c r="I25" s="88">
        <f t="shared" si="3"/>
        <v>41.676000000000002</v>
      </c>
      <c r="J25" s="88">
        <f t="shared" si="3"/>
        <v>19.606000000000002</v>
      </c>
      <c r="K25" s="88">
        <f t="shared" si="3"/>
        <v>19.093</v>
      </c>
      <c r="L25" s="88">
        <f t="shared" si="3"/>
        <v>115.48899999999999</v>
      </c>
      <c r="M25" s="88">
        <f t="shared" si="3"/>
        <v>105.08300000000001</v>
      </c>
      <c r="N25" s="88">
        <f t="shared" si="3"/>
        <v>104.68499999999999</v>
      </c>
      <c r="O25" s="88">
        <f t="shared" si="3"/>
        <v>24.066000000000003</v>
      </c>
      <c r="P25" s="88">
        <f t="shared" si="3"/>
        <v>98.19</v>
      </c>
      <c r="Q25" s="88">
        <f t="shared" si="3"/>
        <v>40.277000000000001</v>
      </c>
      <c r="R25" s="88">
        <f t="shared" si="3"/>
        <v>18.762999999999998</v>
      </c>
      <c r="S25" s="88">
        <f t="shared" si="3"/>
        <v>24.585999999999999</v>
      </c>
      <c r="T25" s="88">
        <f t="shared" si="3"/>
        <v>29.494</v>
      </c>
      <c r="U25" s="88">
        <f t="shared" si="3"/>
        <v>82.51400000000001</v>
      </c>
      <c r="V25" s="88">
        <f t="shared" si="3"/>
        <v>23.267000000000003</v>
      </c>
      <c r="W25" s="88">
        <f t="shared" si="3"/>
        <v>15.438000000000001</v>
      </c>
      <c r="X25" s="88">
        <f t="shared" si="3"/>
        <v>19.478000000000002</v>
      </c>
      <c r="Y25" s="88">
        <f t="shared" si="3"/>
        <v>28.228000000000002</v>
      </c>
      <c r="Z25" s="89">
        <f t="shared" si="3"/>
        <v>0</v>
      </c>
      <c r="AA25" s="90">
        <f t="shared" si="3"/>
        <v>1112.1949999999999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22.504999999999999</v>
      </c>
      <c r="C29" s="77">
        <v>20.446000000000002</v>
      </c>
      <c r="D29" s="77">
        <v>43.228999999999999</v>
      </c>
      <c r="E29" s="77">
        <v>20.666</v>
      </c>
      <c r="F29" s="77">
        <v>22.146000000000001</v>
      </c>
      <c r="G29" s="77">
        <v>84.373999999999995</v>
      </c>
      <c r="H29" s="77">
        <v>88.896000000000001</v>
      </c>
      <c r="I29" s="77">
        <v>41.676000000000002</v>
      </c>
      <c r="J29" s="77">
        <v>19.606000000000002</v>
      </c>
      <c r="K29" s="77">
        <v>19.093</v>
      </c>
      <c r="L29" s="77">
        <v>130.489</v>
      </c>
      <c r="M29" s="77">
        <v>105.083</v>
      </c>
      <c r="N29" s="77">
        <v>135.685</v>
      </c>
      <c r="O29" s="77">
        <v>25.573</v>
      </c>
      <c r="P29" s="77">
        <v>98.19</v>
      </c>
      <c r="Q29" s="77">
        <v>67.323999999999998</v>
      </c>
      <c r="R29" s="77">
        <v>18.763000000000002</v>
      </c>
      <c r="S29" s="77">
        <v>24.585999999999999</v>
      </c>
      <c r="T29" s="77">
        <v>29.494</v>
      </c>
      <c r="U29" s="77">
        <v>82.513999999999996</v>
      </c>
      <c r="V29" s="77">
        <v>23.266999999999999</v>
      </c>
      <c r="W29" s="77">
        <v>15.438000000000001</v>
      </c>
      <c r="X29" s="77">
        <v>19.478000000000002</v>
      </c>
      <c r="Y29" s="77">
        <v>28.228000000000002</v>
      </c>
      <c r="Z29" s="78"/>
      <c r="AA29" s="79">
        <f>SUM(B29:Z29)</f>
        <v>1186.7490000000003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22.504999999999999</v>
      </c>
      <c r="C31" s="62">
        <f t="shared" si="4"/>
        <v>20.446000000000002</v>
      </c>
      <c r="D31" s="62">
        <f t="shared" si="4"/>
        <v>43.228999999999999</v>
      </c>
      <c r="E31" s="62">
        <f t="shared" si="4"/>
        <v>20.666</v>
      </c>
      <c r="F31" s="62">
        <f t="shared" si="4"/>
        <v>22.146000000000001</v>
      </c>
      <c r="G31" s="62">
        <f t="shared" si="4"/>
        <v>84.373999999999995</v>
      </c>
      <c r="H31" s="62">
        <f t="shared" si="4"/>
        <v>88.896000000000001</v>
      </c>
      <c r="I31" s="62">
        <f t="shared" si="4"/>
        <v>41.676000000000002</v>
      </c>
      <c r="J31" s="62">
        <f t="shared" si="4"/>
        <v>19.606000000000002</v>
      </c>
      <c r="K31" s="62">
        <f t="shared" si="4"/>
        <v>19.093</v>
      </c>
      <c r="L31" s="62">
        <f t="shared" si="4"/>
        <v>130.489</v>
      </c>
      <c r="M31" s="62">
        <f t="shared" si="4"/>
        <v>105.083</v>
      </c>
      <c r="N31" s="62">
        <f t="shared" si="4"/>
        <v>135.685</v>
      </c>
      <c r="O31" s="62">
        <f t="shared" si="4"/>
        <v>25.573</v>
      </c>
      <c r="P31" s="62">
        <f t="shared" si="4"/>
        <v>98.19</v>
      </c>
      <c r="Q31" s="62">
        <f t="shared" si="4"/>
        <v>67.323999999999998</v>
      </c>
      <c r="R31" s="62">
        <f t="shared" si="4"/>
        <v>18.763000000000002</v>
      </c>
      <c r="S31" s="62">
        <f t="shared" si="4"/>
        <v>24.585999999999999</v>
      </c>
      <c r="T31" s="62">
        <f t="shared" si="4"/>
        <v>29.494</v>
      </c>
      <c r="U31" s="62">
        <f t="shared" si="4"/>
        <v>82.513999999999996</v>
      </c>
      <c r="V31" s="62">
        <f t="shared" si="4"/>
        <v>23.266999999999999</v>
      </c>
      <c r="W31" s="62">
        <f t="shared" si="4"/>
        <v>15.438000000000001</v>
      </c>
      <c r="X31" s="62">
        <f t="shared" si="4"/>
        <v>19.478000000000002</v>
      </c>
      <c r="Y31" s="62">
        <f t="shared" si="4"/>
        <v>28.228000000000002</v>
      </c>
      <c r="Z31" s="63">
        <f t="shared" si="4"/>
        <v>0</v>
      </c>
      <c r="AA31" s="64">
        <f t="shared" si="4"/>
        <v>1186.7490000000003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47.2</v>
      </c>
      <c r="C38" s="99">
        <v>65.900000000000006</v>
      </c>
      <c r="D38" s="99">
        <v>48.7</v>
      </c>
      <c r="E38" s="99">
        <v>96.6</v>
      </c>
      <c r="F38" s="99">
        <v>107</v>
      </c>
      <c r="G38" s="99">
        <v>28</v>
      </c>
      <c r="H38" s="99">
        <v>56.9</v>
      </c>
      <c r="I38" s="99">
        <v>88.1</v>
      </c>
      <c r="J38" s="99">
        <v>119.7</v>
      </c>
      <c r="K38" s="99">
        <v>242.7</v>
      </c>
      <c r="L38" s="99"/>
      <c r="M38" s="99">
        <v>58.7</v>
      </c>
      <c r="N38" s="99">
        <v>40.1</v>
      </c>
      <c r="O38" s="99">
        <v>78.3</v>
      </c>
      <c r="P38" s="99"/>
      <c r="Q38" s="99">
        <v>12</v>
      </c>
      <c r="R38" s="99">
        <v>47.7</v>
      </c>
      <c r="S38" s="99">
        <v>27.6</v>
      </c>
      <c r="T38" s="99">
        <v>34.9</v>
      </c>
      <c r="U38" s="99"/>
      <c r="V38" s="99">
        <v>116.1</v>
      </c>
      <c r="W38" s="99">
        <v>53.8</v>
      </c>
      <c r="X38" s="99">
        <v>143.9</v>
      </c>
      <c r="Y38" s="99">
        <v>105</v>
      </c>
      <c r="Z38" s="100"/>
      <c r="AA38" s="79">
        <f t="shared" si="5"/>
        <v>1618.9</v>
      </c>
    </row>
    <row r="39" spans="1:27" ht="30" customHeight="1" thickBot="1" x14ac:dyDescent="0.25">
      <c r="A39" s="86" t="s">
        <v>45</v>
      </c>
      <c r="B39" s="87">
        <f t="shared" ref="B39:Z39" si="6">SUM(B34:B38)</f>
        <v>47.2</v>
      </c>
      <c r="C39" s="88">
        <f t="shared" si="6"/>
        <v>65.900000000000006</v>
      </c>
      <c r="D39" s="88">
        <f t="shared" si="6"/>
        <v>48.7</v>
      </c>
      <c r="E39" s="88">
        <f t="shared" si="6"/>
        <v>96.6</v>
      </c>
      <c r="F39" s="88">
        <f t="shared" si="6"/>
        <v>107</v>
      </c>
      <c r="G39" s="88">
        <f t="shared" si="6"/>
        <v>28</v>
      </c>
      <c r="H39" s="88">
        <f t="shared" si="6"/>
        <v>56.9</v>
      </c>
      <c r="I39" s="88">
        <f t="shared" si="6"/>
        <v>88.1</v>
      </c>
      <c r="J39" s="88">
        <f t="shared" si="6"/>
        <v>119.7</v>
      </c>
      <c r="K39" s="88">
        <f t="shared" si="6"/>
        <v>242.7</v>
      </c>
      <c r="L39" s="88">
        <f t="shared" si="6"/>
        <v>0</v>
      </c>
      <c r="M39" s="88">
        <f t="shared" si="6"/>
        <v>58.7</v>
      </c>
      <c r="N39" s="88">
        <f t="shared" si="6"/>
        <v>40.1</v>
      </c>
      <c r="O39" s="88">
        <f t="shared" si="6"/>
        <v>78.3</v>
      </c>
      <c r="P39" s="88">
        <f t="shared" si="6"/>
        <v>0</v>
      </c>
      <c r="Q39" s="88">
        <f t="shared" si="6"/>
        <v>12</v>
      </c>
      <c r="R39" s="88">
        <f t="shared" si="6"/>
        <v>47.7</v>
      </c>
      <c r="S39" s="88">
        <f t="shared" si="6"/>
        <v>27.6</v>
      </c>
      <c r="T39" s="88">
        <f t="shared" si="6"/>
        <v>34.9</v>
      </c>
      <c r="U39" s="88">
        <f t="shared" si="6"/>
        <v>0</v>
      </c>
      <c r="V39" s="88">
        <f t="shared" si="6"/>
        <v>116.1</v>
      </c>
      <c r="W39" s="88">
        <f t="shared" si="6"/>
        <v>53.8</v>
      </c>
      <c r="X39" s="88">
        <f t="shared" si="6"/>
        <v>143.9</v>
      </c>
      <c r="Y39" s="88">
        <f t="shared" si="6"/>
        <v>105</v>
      </c>
      <c r="Z39" s="89">
        <f t="shared" si="6"/>
        <v>0</v>
      </c>
      <c r="AA39" s="90">
        <f t="shared" si="5"/>
        <v>1618.9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47.2</v>
      </c>
      <c r="C46" s="99">
        <v>65.900000000000006</v>
      </c>
      <c r="D46" s="99">
        <v>48.7</v>
      </c>
      <c r="E46" s="99">
        <v>96.6</v>
      </c>
      <c r="F46" s="99">
        <v>107</v>
      </c>
      <c r="G46" s="99">
        <v>28</v>
      </c>
      <c r="H46" s="99">
        <v>56.9</v>
      </c>
      <c r="I46" s="99">
        <v>88.1</v>
      </c>
      <c r="J46" s="99">
        <v>119.7</v>
      </c>
      <c r="K46" s="99">
        <v>242.7</v>
      </c>
      <c r="L46" s="99"/>
      <c r="M46" s="99">
        <v>58.7</v>
      </c>
      <c r="N46" s="99">
        <v>40.1</v>
      </c>
      <c r="O46" s="99">
        <v>78.3</v>
      </c>
      <c r="P46" s="99"/>
      <c r="Q46" s="99">
        <v>12</v>
      </c>
      <c r="R46" s="99">
        <v>47.7</v>
      </c>
      <c r="S46" s="99">
        <v>27.6</v>
      </c>
      <c r="T46" s="99">
        <v>34.9</v>
      </c>
      <c r="U46" s="99"/>
      <c r="V46" s="99">
        <v>116.1</v>
      </c>
      <c r="W46" s="99">
        <v>53.8</v>
      </c>
      <c r="X46" s="99">
        <v>143.9</v>
      </c>
      <c r="Y46" s="99">
        <v>105</v>
      </c>
      <c r="Z46" s="100"/>
      <c r="AA46" s="79">
        <f t="shared" si="7"/>
        <v>1618.9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47.2</v>
      </c>
      <c r="C48" s="88">
        <f t="shared" ref="C48:Z48" si="8">SUM(C42:C47)</f>
        <v>65.900000000000006</v>
      </c>
      <c r="D48" s="88">
        <f t="shared" si="8"/>
        <v>48.7</v>
      </c>
      <c r="E48" s="88">
        <f t="shared" si="8"/>
        <v>96.6</v>
      </c>
      <c r="F48" s="88">
        <f t="shared" si="8"/>
        <v>107</v>
      </c>
      <c r="G48" s="88">
        <f t="shared" si="8"/>
        <v>28</v>
      </c>
      <c r="H48" s="88">
        <f t="shared" si="8"/>
        <v>56.9</v>
      </c>
      <c r="I48" s="88">
        <f t="shared" si="8"/>
        <v>88.1</v>
      </c>
      <c r="J48" s="88">
        <f t="shared" si="8"/>
        <v>119.7</v>
      </c>
      <c r="K48" s="88">
        <f t="shared" si="8"/>
        <v>242.7</v>
      </c>
      <c r="L48" s="88">
        <f t="shared" si="8"/>
        <v>0</v>
      </c>
      <c r="M48" s="88">
        <f t="shared" si="8"/>
        <v>58.7</v>
      </c>
      <c r="N48" s="88">
        <f t="shared" si="8"/>
        <v>40.1</v>
      </c>
      <c r="O48" s="88">
        <f t="shared" si="8"/>
        <v>78.3</v>
      </c>
      <c r="P48" s="88">
        <f t="shared" si="8"/>
        <v>0</v>
      </c>
      <c r="Q48" s="88">
        <f t="shared" si="8"/>
        <v>12</v>
      </c>
      <c r="R48" s="88">
        <f t="shared" si="8"/>
        <v>47.7</v>
      </c>
      <c r="S48" s="88">
        <f t="shared" si="8"/>
        <v>27.6</v>
      </c>
      <c r="T48" s="88">
        <f t="shared" si="8"/>
        <v>34.9</v>
      </c>
      <c r="U48" s="88">
        <f t="shared" si="8"/>
        <v>0</v>
      </c>
      <c r="V48" s="88">
        <f t="shared" si="8"/>
        <v>116.1</v>
      </c>
      <c r="W48" s="88">
        <f t="shared" si="8"/>
        <v>53.8</v>
      </c>
      <c r="X48" s="88">
        <f t="shared" si="8"/>
        <v>143.9</v>
      </c>
      <c r="Y48" s="88">
        <f t="shared" si="8"/>
        <v>105</v>
      </c>
      <c r="Z48" s="89">
        <f t="shared" si="8"/>
        <v>0</v>
      </c>
      <c r="AA48" s="90">
        <f t="shared" si="7"/>
        <v>1618.9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69.705000000000013</v>
      </c>
      <c r="C51" s="88">
        <f t="shared" si="10"/>
        <v>86.346000000000004</v>
      </c>
      <c r="D51" s="88">
        <f t="shared" si="10"/>
        <v>91.929000000000002</v>
      </c>
      <c r="E51" s="88">
        <f t="shared" si="10"/>
        <v>117.26599999999999</v>
      </c>
      <c r="F51" s="88">
        <f t="shared" si="10"/>
        <v>129.14600000000002</v>
      </c>
      <c r="G51" s="88">
        <f t="shared" si="10"/>
        <v>112.374</v>
      </c>
      <c r="H51" s="88">
        <f t="shared" si="10"/>
        <v>145.79600000000002</v>
      </c>
      <c r="I51" s="88">
        <f t="shared" si="10"/>
        <v>129.77600000000001</v>
      </c>
      <c r="J51" s="88">
        <f t="shared" si="10"/>
        <v>139.30600000000001</v>
      </c>
      <c r="K51" s="88">
        <f t="shared" si="10"/>
        <v>261.79300000000001</v>
      </c>
      <c r="L51" s="88">
        <f t="shared" si="10"/>
        <v>130.48899999999998</v>
      </c>
      <c r="M51" s="88">
        <f t="shared" si="10"/>
        <v>163.78300000000002</v>
      </c>
      <c r="N51" s="88">
        <f t="shared" si="10"/>
        <v>175.785</v>
      </c>
      <c r="O51" s="88">
        <f t="shared" si="10"/>
        <v>103.873</v>
      </c>
      <c r="P51" s="88">
        <f t="shared" si="10"/>
        <v>98.19</v>
      </c>
      <c r="Q51" s="88">
        <f t="shared" si="10"/>
        <v>79.323999999999998</v>
      </c>
      <c r="R51" s="88">
        <f t="shared" si="10"/>
        <v>66.462999999999994</v>
      </c>
      <c r="S51" s="88">
        <f t="shared" si="10"/>
        <v>52.186</v>
      </c>
      <c r="T51" s="88">
        <f t="shared" si="10"/>
        <v>64.394000000000005</v>
      </c>
      <c r="U51" s="88">
        <f t="shared" si="10"/>
        <v>82.51400000000001</v>
      </c>
      <c r="V51" s="88">
        <f t="shared" si="10"/>
        <v>139.36699999999999</v>
      </c>
      <c r="W51" s="88">
        <f t="shared" si="10"/>
        <v>69.238</v>
      </c>
      <c r="X51" s="88">
        <f t="shared" si="10"/>
        <v>163.37800000000001</v>
      </c>
      <c r="Y51" s="88">
        <f t="shared" si="10"/>
        <v>133.22800000000001</v>
      </c>
      <c r="Z51" s="89">
        <f t="shared" si="10"/>
        <v>0</v>
      </c>
      <c r="AA51" s="105">
        <f>SUM(B51:Z51)</f>
        <v>2805.6490000000003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47.2</v>
      </c>
      <c r="C4" s="18">
        <v>65.900000000000006</v>
      </c>
      <c r="D4" s="18">
        <v>48.7</v>
      </c>
      <c r="E4" s="18">
        <v>96.6</v>
      </c>
      <c r="F4" s="18">
        <v>107</v>
      </c>
      <c r="G4" s="18">
        <v>28</v>
      </c>
      <c r="H4" s="18">
        <v>56.9</v>
      </c>
      <c r="I4" s="18">
        <v>88.1</v>
      </c>
      <c r="J4" s="18">
        <v>119.7</v>
      </c>
      <c r="K4" s="18">
        <v>242.7</v>
      </c>
      <c r="L4" s="18"/>
      <c r="M4" s="18">
        <v>58.7</v>
      </c>
      <c r="N4" s="18">
        <v>40.1</v>
      </c>
      <c r="O4" s="18">
        <v>78.3</v>
      </c>
      <c r="P4" s="18"/>
      <c r="Q4" s="18">
        <v>12</v>
      </c>
      <c r="R4" s="18">
        <v>47.7</v>
      </c>
      <c r="S4" s="18">
        <v>27.6</v>
      </c>
      <c r="T4" s="18">
        <v>34.9</v>
      </c>
      <c r="U4" s="18">
        <v>-25.2</v>
      </c>
      <c r="V4" s="18">
        <v>116.1</v>
      </c>
      <c r="W4" s="18">
        <v>53.8</v>
      </c>
      <c r="X4" s="18">
        <v>143.9</v>
      </c>
      <c r="Y4" s="18">
        <v>105</v>
      </c>
      <c r="Z4" s="19"/>
      <c r="AA4" s="112">
        <f>SUM(B4:Z4)</f>
        <v>1593.7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234.57</v>
      </c>
      <c r="C7" s="118">
        <v>230</v>
      </c>
      <c r="D7" s="118">
        <v>238.45</v>
      </c>
      <c r="E7" s="118">
        <v>240</v>
      </c>
      <c r="F7" s="118">
        <v>230</v>
      </c>
      <c r="G7" s="118">
        <v>242.1</v>
      </c>
      <c r="H7" s="118">
        <v>335</v>
      </c>
      <c r="I7" s="118">
        <v>490</v>
      </c>
      <c r="J7" s="118">
        <v>493.88</v>
      </c>
      <c r="K7" s="118">
        <v>334.68</v>
      </c>
      <c r="L7" s="118">
        <v>278.39999999999998</v>
      </c>
      <c r="M7" s="118">
        <v>250</v>
      </c>
      <c r="N7" s="118">
        <v>240</v>
      </c>
      <c r="O7" s="118">
        <v>236</v>
      </c>
      <c r="P7" s="118">
        <v>238</v>
      </c>
      <c r="Q7" s="118">
        <v>237.6</v>
      </c>
      <c r="R7" s="118">
        <v>312.89</v>
      </c>
      <c r="S7" s="118">
        <v>307.08999999999997</v>
      </c>
      <c r="T7" s="118">
        <v>390.4</v>
      </c>
      <c r="U7" s="118">
        <v>530.97</v>
      </c>
      <c r="V7" s="118">
        <v>350</v>
      </c>
      <c r="W7" s="118">
        <v>313.02</v>
      </c>
      <c r="X7" s="118">
        <v>247.57</v>
      </c>
      <c r="Y7" s="118">
        <v>240</v>
      </c>
      <c r="Z7" s="119"/>
      <c r="AA7" s="120">
        <f>IF(SUM(B7:Z7)&lt;&gt;0,AVERAGEIF(B7:Z7,"&lt;&gt;"""),"")</f>
        <v>301.69250000000005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25.2</v>
      </c>
      <c r="V15" s="134"/>
      <c r="W15" s="134"/>
      <c r="X15" s="134"/>
      <c r="Y15" s="134"/>
      <c r="Z15" s="132"/>
      <c r="AA15" s="133">
        <f t="shared" si="0"/>
        <v>25.2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25.2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47.2</v>
      </c>
      <c r="C23" s="134">
        <v>65.900000000000006</v>
      </c>
      <c r="D23" s="134">
        <v>48.7</v>
      </c>
      <c r="E23" s="134">
        <v>96.6</v>
      </c>
      <c r="F23" s="134">
        <v>107</v>
      </c>
      <c r="G23" s="134">
        <v>28</v>
      </c>
      <c r="H23" s="134">
        <v>56.9</v>
      </c>
      <c r="I23" s="134">
        <v>88.1</v>
      </c>
      <c r="J23" s="134">
        <v>119.7</v>
      </c>
      <c r="K23" s="134">
        <v>242.7</v>
      </c>
      <c r="L23" s="134"/>
      <c r="M23" s="134">
        <v>58.7</v>
      </c>
      <c r="N23" s="134">
        <v>40.1</v>
      </c>
      <c r="O23" s="134">
        <v>78.3</v>
      </c>
      <c r="P23" s="134"/>
      <c r="Q23" s="134">
        <v>12</v>
      </c>
      <c r="R23" s="134">
        <v>47.7</v>
      </c>
      <c r="S23" s="134">
        <v>27.6</v>
      </c>
      <c r="T23" s="134">
        <v>34.9</v>
      </c>
      <c r="U23" s="134"/>
      <c r="V23" s="134">
        <v>116.1</v>
      </c>
      <c r="W23" s="134">
        <v>53.8</v>
      </c>
      <c r="X23" s="134">
        <v>143.9</v>
      </c>
      <c r="Y23" s="134">
        <v>105</v>
      </c>
      <c r="Z23" s="132"/>
      <c r="AA23" s="133">
        <f t="shared" si="2"/>
        <v>1618.9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47.2</v>
      </c>
      <c r="C24" s="136">
        <f t="shared" si="3"/>
        <v>65.900000000000006</v>
      </c>
      <c r="D24" s="136">
        <f t="shared" si="3"/>
        <v>48.7</v>
      </c>
      <c r="E24" s="136">
        <f t="shared" si="3"/>
        <v>96.6</v>
      </c>
      <c r="F24" s="136">
        <f t="shared" si="3"/>
        <v>107</v>
      </c>
      <c r="G24" s="136">
        <f t="shared" si="3"/>
        <v>28</v>
      </c>
      <c r="H24" s="136">
        <f t="shared" si="3"/>
        <v>56.9</v>
      </c>
      <c r="I24" s="136">
        <f t="shared" si="3"/>
        <v>88.1</v>
      </c>
      <c r="J24" s="136">
        <f t="shared" si="3"/>
        <v>119.7</v>
      </c>
      <c r="K24" s="136">
        <f t="shared" si="3"/>
        <v>242.7</v>
      </c>
      <c r="L24" s="136">
        <f t="shared" si="3"/>
        <v>0</v>
      </c>
      <c r="M24" s="136">
        <f t="shared" si="3"/>
        <v>58.7</v>
      </c>
      <c r="N24" s="136">
        <f t="shared" si="3"/>
        <v>40.1</v>
      </c>
      <c r="O24" s="136">
        <f t="shared" si="3"/>
        <v>78.3</v>
      </c>
      <c r="P24" s="136">
        <f t="shared" si="3"/>
        <v>0</v>
      </c>
      <c r="Q24" s="136">
        <f t="shared" si="3"/>
        <v>12</v>
      </c>
      <c r="R24" s="136">
        <f t="shared" si="3"/>
        <v>47.7</v>
      </c>
      <c r="S24" s="136">
        <f t="shared" si="3"/>
        <v>27.6</v>
      </c>
      <c r="T24" s="136">
        <f t="shared" si="3"/>
        <v>34.9</v>
      </c>
      <c r="U24" s="136">
        <f t="shared" si="3"/>
        <v>0</v>
      </c>
      <c r="V24" s="136">
        <f t="shared" si="3"/>
        <v>116.1</v>
      </c>
      <c r="W24" s="136">
        <f t="shared" si="3"/>
        <v>53.8</v>
      </c>
      <c r="X24" s="136">
        <f t="shared" si="3"/>
        <v>143.9</v>
      </c>
      <c r="Y24" s="136">
        <f t="shared" si="3"/>
        <v>105</v>
      </c>
      <c r="Z24" s="137" t="str">
        <f t="shared" si="3"/>
        <v/>
      </c>
      <c r="AA24" s="90">
        <f t="shared" si="2"/>
        <v>1618.9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2022-10-11T20:19:17Z</dcterms:created>
  <dcterms:modified xsi:type="dcterms:W3CDTF">2022-10-11T20:19:18Z</dcterms:modified>
</cp:coreProperties>
</file>