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<sst xmlns="http://schemas.openxmlformats.org/spreadsheetml/2006/main" count="117" uniqueCount="53">
  <si>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10/10/2022 23:23:11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</si>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</sst>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16.015000000000001</c:v>
                </c:pt>
                <c:pt idx="18">
                  <c:v>19.792000000000002</c:v>
                </c:pt>
                <c:pt idx="19">
                  <c:v>6.5910000000000002</c:v>
                </c:pt>
                <c:pt idx="20">
                  <c:v>16.117999999999999</c:v>
                </c:pt>
                <c:pt idx="23">
                  <c:v>31.545000000000002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19.2</c:v>
                </c:pt>
                <c:pt idx="20">
                  <c:v>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12.158999999999999</c:v>
                </c:pt>
                <c:pt idx="1">
                  <c:v>29.786000000000001</c:v>
                </c:pt>
                <c:pt idx="2">
                  <c:v>33.670999999999999</c:v>
                </c:pt>
                <c:pt idx="3">
                  <c:v>21.01</c:v>
                </c:pt>
                <c:pt idx="4">
                  <c:v>22.604999999999997</c:v>
                </c:pt>
                <c:pt idx="5">
                  <c:v>9.3210000000000015</c:v>
                </c:pt>
                <c:pt idx="6">
                  <c:v>17.463000000000005</c:v>
                </c:pt>
                <c:pt idx="7">
                  <c:v>25.496000000000002</c:v>
                </c:pt>
                <c:pt idx="8">
                  <c:v>26.308</c:v>
                </c:pt>
                <c:pt idx="9">
                  <c:v>43.374000000000002</c:v>
                </c:pt>
                <c:pt idx="10">
                  <c:v>65.341999999999999</c:v>
                </c:pt>
                <c:pt idx="11">
                  <c:v>91.51700000000001</c:v>
                </c:pt>
                <c:pt idx="12">
                  <c:v>62.032999999999994</c:v>
                </c:pt>
                <c:pt idx="13">
                  <c:v>24.169999999999998</c:v>
                </c:pt>
                <c:pt idx="14">
                  <c:v>12.196</c:v>
                </c:pt>
                <c:pt idx="15">
                  <c:v>18.507999999999999</c:v>
                </c:pt>
                <c:pt idx="16">
                  <c:v>5.1840000000000002</c:v>
                </c:pt>
                <c:pt idx="17">
                  <c:v>6.3159999999999998</c:v>
                </c:pt>
                <c:pt idx="19">
                  <c:v>3.12</c:v>
                </c:pt>
                <c:pt idx="20">
                  <c:v>2.5299999999999998</c:v>
                </c:pt>
                <c:pt idx="21">
                  <c:v>12.398</c:v>
                </c:pt>
                <c:pt idx="22">
                  <c:v>11.077999999999999</c:v>
                </c:pt>
                <c:pt idx="23">
                  <c:v>0.14000000000000001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249312"/>
        <c:axId val="393249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20.605</c:v>
                </c:pt>
                <c:pt idx="1">
                  <c:v>37.516999999999996</c:v>
                </c:pt>
                <c:pt idx="2">
                  <c:v>44.548000000000002</c:v>
                </c:pt>
                <c:pt idx="3">
                  <c:v>30.139000000000003</c:v>
                </c:pt>
                <c:pt idx="4">
                  <c:v>23.824000000000002</c:v>
                </c:pt>
                <c:pt idx="5">
                  <c:v>25.336000000000006</c:v>
                </c:pt>
                <c:pt idx="6">
                  <c:v>17.463000000000001</c:v>
                </c:pt>
                <c:pt idx="7">
                  <c:v>25.496000000000002</c:v>
                </c:pt>
                <c:pt idx="8">
                  <c:v>26.307999999999996</c:v>
                </c:pt>
                <c:pt idx="9">
                  <c:v>43.374000000000002</c:v>
                </c:pt>
                <c:pt idx="10">
                  <c:v>68.007000000000005</c:v>
                </c:pt>
                <c:pt idx="11">
                  <c:v>94.834999999999994</c:v>
                </c:pt>
                <c:pt idx="12">
                  <c:v>65.512999999999991</c:v>
                </c:pt>
                <c:pt idx="13">
                  <c:v>24.241</c:v>
                </c:pt>
                <c:pt idx="14">
                  <c:v>12.195999999999998</c:v>
                </c:pt>
                <c:pt idx="15">
                  <c:v>18.507999999999999</c:v>
                </c:pt>
                <c:pt idx="16">
                  <c:v>5.1840000000000002</c:v>
                </c:pt>
                <c:pt idx="17">
                  <c:v>6.3160000000000007</c:v>
                </c:pt>
                <c:pt idx="18">
                  <c:v>19.802</c:v>
                </c:pt>
                <c:pt idx="19">
                  <c:v>28.867000000000001</c:v>
                </c:pt>
                <c:pt idx="20">
                  <c:v>20.071000000000002</c:v>
                </c:pt>
                <c:pt idx="21">
                  <c:v>12.398</c:v>
                </c:pt>
                <c:pt idx="22">
                  <c:v>11.077999999999999</c:v>
                </c:pt>
                <c:pt idx="23">
                  <c:v>31.844999999999995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49312"/>
        <c:axId val="393249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215.6</c:v>
                </c:pt>
                <c:pt idx="1">
                  <c:v>211</c:v>
                </c:pt>
                <c:pt idx="2">
                  <c:v>205.4</c:v>
                </c:pt>
                <c:pt idx="3">
                  <c:v>206.35</c:v>
                </c:pt>
                <c:pt idx="4">
                  <c:v>208.35</c:v>
                </c:pt>
                <c:pt idx="5">
                  <c:v>435.89</c:v>
                </c:pt>
                <c:pt idx="6">
                  <c:v>521</c:v>
                </c:pt>
                <c:pt idx="7">
                  <c:v>618.54999999999995</c:v>
                </c:pt>
                <c:pt idx="8">
                  <c:v>636.54999999999995</c:v>
                </c:pt>
                <c:pt idx="9">
                  <c:v>449.57</c:v>
                </c:pt>
                <c:pt idx="10">
                  <c:v>350.51</c:v>
                </c:pt>
                <c:pt idx="11">
                  <c:v>382.93</c:v>
                </c:pt>
                <c:pt idx="12">
                  <c:v>381.2</c:v>
                </c:pt>
                <c:pt idx="13">
                  <c:v>303.76</c:v>
                </c:pt>
                <c:pt idx="14">
                  <c:v>273.23</c:v>
                </c:pt>
                <c:pt idx="15">
                  <c:v>303</c:v>
                </c:pt>
                <c:pt idx="16">
                  <c:v>499.62</c:v>
                </c:pt>
                <c:pt idx="17">
                  <c:v>514.78</c:v>
                </c:pt>
                <c:pt idx="18">
                  <c:v>435.5</c:v>
                </c:pt>
                <c:pt idx="19">
                  <c:v>465</c:v>
                </c:pt>
                <c:pt idx="20">
                  <c:v>436.11</c:v>
                </c:pt>
                <c:pt idx="21">
                  <c:v>344.3</c:v>
                </c:pt>
                <c:pt idx="22">
                  <c:v>303.39</c:v>
                </c:pt>
                <c:pt idx="23">
                  <c:v>254.79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50488"/>
        <c:axId val="393250096"/>
      </c:lineChart>
      <c:catAx>
        <c:axId val="393249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49704"/>
        <c:crosses val="autoZero"/>
        <c:auto val="1"/>
        <c:lblAlgn val="ctr"/>
        <c:lblOffset val="100"/>
        <c:noMultiLvlLbl val="0"/>
      </c:catAx>
      <c:valAx>
        <c:axId val="39324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49312"/>
        <c:crosses val="autoZero"/>
        <c:crossBetween val="between"/>
      </c:valAx>
      <c:valAx>
        <c:axId val="393250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50488"/>
        <c:crosses val="max"/>
        <c:crossBetween val="between"/>
      </c:valAx>
      <c:catAx>
        <c:axId val="393250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250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20.583000000000002</v>
      </c>
      <c r="C4" s="18">
        <v>37.550000000000004</v>
      </c>
      <c r="D4" s="18">
        <v>44.506999999999998</v>
      </c>
      <c r="E4" s="18">
        <v>30.105999999999998</v>
      </c>
      <c r="F4" s="18">
        <v>23.823999999999998</v>
      </c>
      <c r="G4" s="18">
        <v>25.335999999999999</v>
      </c>
      <c r="H4" s="18">
        <v>17.463000000000005</v>
      </c>
      <c r="I4" s="18">
        <v>25.496000000000002</v>
      </c>
      <c r="J4" s="18">
        <v>26.308</v>
      </c>
      <c r="K4" s="18">
        <v>43.374000000000002</v>
      </c>
      <c r="L4" s="18">
        <v>68.007000000000005</v>
      </c>
      <c r="M4" s="18">
        <v>94.835000000000008</v>
      </c>
      <c r="N4" s="18">
        <v>65.513000000000005</v>
      </c>
      <c r="O4" s="18">
        <v>24.241</v>
      </c>
      <c r="P4" s="18">
        <v>12.196</v>
      </c>
      <c r="Q4" s="18">
        <v>18.507999999999999</v>
      </c>
      <c r="R4" s="18">
        <v>5.1840000000000002</v>
      </c>
      <c r="S4" s="18">
        <v>6.3159999999999998</v>
      </c>
      <c r="T4" s="18">
        <v>19.792000000000002</v>
      </c>
      <c r="U4" s="18">
        <v>28.911000000000001</v>
      </c>
      <c r="V4" s="18">
        <v>20.047999999999998</v>
      </c>
      <c r="W4" s="18">
        <v>12.398</v>
      </c>
      <c r="X4" s="18">
        <v>11.077999999999999</v>
      </c>
      <c r="Y4" s="18">
        <v>31.845000000000002</v>
      </c>
      <c r="Z4" s="19"/>
      <c r="AA4" s="20">
        <f>SUM(B4:Z4)</f>
        <v>713.41900000000021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215.6</v>
      </c>
      <c r="C7" s="28">
        <v>211</v>
      </c>
      <c r="D7" s="28">
        <v>205.4</v>
      </c>
      <c r="E7" s="28">
        <v>206.35</v>
      </c>
      <c r="F7" s="28">
        <v>208.35</v>
      </c>
      <c r="G7" s="28">
        <v>435.89</v>
      </c>
      <c r="H7" s="28">
        <v>521</v>
      </c>
      <c r="I7" s="28">
        <v>618.54999999999995</v>
      </c>
      <c r="J7" s="28">
        <v>636.54999999999995</v>
      </c>
      <c r="K7" s="28">
        <v>449.57</v>
      </c>
      <c r="L7" s="28">
        <v>350.51</v>
      </c>
      <c r="M7" s="28">
        <v>382.93</v>
      </c>
      <c r="N7" s="28">
        <v>381.2</v>
      </c>
      <c r="O7" s="28">
        <v>303.76</v>
      </c>
      <c r="P7" s="28">
        <v>273.23</v>
      </c>
      <c r="Q7" s="28">
        <v>303</v>
      </c>
      <c r="R7" s="28">
        <v>499.62</v>
      </c>
      <c r="S7" s="28">
        <v>514.78</v>
      </c>
      <c r="T7" s="28">
        <v>435.5</v>
      </c>
      <c r="U7" s="28">
        <v>465</v>
      </c>
      <c r="V7" s="28">
        <v>436.11</v>
      </c>
      <c r="W7" s="28">
        <v>344.3</v>
      </c>
      <c r="X7" s="28">
        <v>303.39</v>
      </c>
      <c r="Y7" s="28">
        <v>254.79</v>
      </c>
      <c r="Z7" s="29"/>
      <c r="AA7" s="30">
        <f>IF(SUM(B7:Z7)&lt;&gt;0,AVERAGEIF(B7:Z7,"&lt;&gt;"""),"")</f>
        <v>373.18250000000006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16.015000000000001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19.792000000000002</v>
      </c>
      <c r="U12" s="52">
        <v>6.5910000000000002</v>
      </c>
      <c r="V12" s="52">
        <v>16.117999999999999</v>
      </c>
      <c r="W12" s="52"/>
      <c r="X12" s="52"/>
      <c r="Y12" s="52">
        <v>31.545000000000002</v>
      </c>
      <c r="Z12" s="53"/>
      <c r="AA12" s="54">
        <f t="shared" si="0"/>
        <v>90.061000000000007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12.158999999999999</v>
      </c>
      <c r="C14" s="57">
        <v>29.786000000000001</v>
      </c>
      <c r="D14" s="57">
        <v>33.670999999999999</v>
      </c>
      <c r="E14" s="57">
        <v>21.01</v>
      </c>
      <c r="F14" s="57">
        <v>22.604999999999997</v>
      </c>
      <c r="G14" s="57">
        <v>9.3210000000000015</v>
      </c>
      <c r="H14" s="57">
        <v>17.463000000000005</v>
      </c>
      <c r="I14" s="57">
        <v>25.496000000000002</v>
      </c>
      <c r="J14" s="57">
        <v>26.308</v>
      </c>
      <c r="K14" s="57">
        <v>43.374000000000002</v>
      </c>
      <c r="L14" s="57">
        <v>65.341999999999999</v>
      </c>
      <c r="M14" s="57">
        <v>91.51700000000001</v>
      </c>
      <c r="N14" s="57">
        <v>62.032999999999994</v>
      </c>
      <c r="O14" s="57">
        <v>24.169999999999998</v>
      </c>
      <c r="P14" s="57">
        <v>12.196</v>
      </c>
      <c r="Q14" s="57">
        <v>18.507999999999999</v>
      </c>
      <c r="R14" s="57">
        <v>5.1840000000000002</v>
      </c>
      <c r="S14" s="57">
        <v>6.3159999999999998</v>
      </c>
      <c r="T14" s="57"/>
      <c r="U14" s="57">
        <v>3.12</v>
      </c>
      <c r="V14" s="57">
        <v>2.5299999999999998</v>
      </c>
      <c r="W14" s="57">
        <v>12.398</v>
      </c>
      <c r="X14" s="57">
        <v>11.077999999999999</v>
      </c>
      <c r="Y14" s="57">
        <v>0.14000000000000001</v>
      </c>
      <c r="Z14" s="58"/>
      <c r="AA14" s="59">
        <f t="shared" si="0"/>
        <v>555.72500000000002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12.158999999999999</v>
      </c>
      <c r="C16" s="62">
        <f t="shared" ref="C16:Z16" si="1">IF(LEN(C$2)&gt;0,SUM(C10:C15),"")</f>
        <v>29.786000000000001</v>
      </c>
      <c r="D16" s="62">
        <f t="shared" si="1"/>
        <v>33.670999999999999</v>
      </c>
      <c r="E16" s="62">
        <f t="shared" si="1"/>
        <v>21.01</v>
      </c>
      <c r="F16" s="62">
        <f t="shared" si="1"/>
        <v>22.604999999999997</v>
      </c>
      <c r="G16" s="62">
        <f t="shared" si="1"/>
        <v>25.336000000000002</v>
      </c>
      <c r="H16" s="62">
        <f t="shared" si="1"/>
        <v>17.463000000000005</v>
      </c>
      <c r="I16" s="62">
        <f t="shared" si="1"/>
        <v>25.496000000000002</v>
      </c>
      <c r="J16" s="62">
        <f t="shared" si="1"/>
        <v>26.308</v>
      </c>
      <c r="K16" s="62">
        <f t="shared" si="1"/>
        <v>43.374000000000002</v>
      </c>
      <c r="L16" s="62">
        <f t="shared" si="1"/>
        <v>65.341999999999999</v>
      </c>
      <c r="M16" s="62">
        <f t="shared" si="1"/>
        <v>91.51700000000001</v>
      </c>
      <c r="N16" s="62">
        <f t="shared" si="1"/>
        <v>62.032999999999994</v>
      </c>
      <c r="O16" s="62">
        <f t="shared" si="1"/>
        <v>24.169999999999998</v>
      </c>
      <c r="P16" s="62">
        <f t="shared" si="1"/>
        <v>12.196</v>
      </c>
      <c r="Q16" s="62">
        <f t="shared" si="1"/>
        <v>18.507999999999999</v>
      </c>
      <c r="R16" s="62">
        <f t="shared" si="1"/>
        <v>5.1840000000000002</v>
      </c>
      <c r="S16" s="62">
        <f t="shared" si="1"/>
        <v>6.3159999999999998</v>
      </c>
      <c r="T16" s="62">
        <f t="shared" si="1"/>
        <v>19.792000000000002</v>
      </c>
      <c r="U16" s="62">
        <f t="shared" si="1"/>
        <v>9.7110000000000003</v>
      </c>
      <c r="V16" s="62">
        <f t="shared" si="1"/>
        <v>18.648</v>
      </c>
      <c r="W16" s="62">
        <f t="shared" si="1"/>
        <v>12.398</v>
      </c>
      <c r="X16" s="62">
        <f t="shared" si="1"/>
        <v>11.077999999999999</v>
      </c>
      <c r="Y16" s="62">
        <f t="shared" si="1"/>
        <v>31.685000000000002</v>
      </c>
      <c r="Z16" s="63" t="str">
        <f t="shared" si="1"/>
        <v/>
      </c>
      <c r="AA16" s="64">
        <f>SUM(AA10:AA15)</f>
        <v>645.78600000000006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7.12</v>
      </c>
      <c r="C20" s="77">
        <v>6.82</v>
      </c>
      <c r="D20" s="77">
        <v>7.01</v>
      </c>
      <c r="E20" s="77">
        <v>7.01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27.96</v>
      </c>
    </row>
    <row r="21" spans="1:27" ht="24.95" customHeight="1" x14ac:dyDescent="0.2">
      <c r="A21" s="75" t="s">
        <v>16</v>
      </c>
      <c r="B21" s="80">
        <v>1.304</v>
      </c>
      <c r="C21" s="81">
        <v>0.94399999999999995</v>
      </c>
      <c r="D21" s="81">
        <v>3.8260000000000001</v>
      </c>
      <c r="E21" s="81">
        <v>2.0859999999999999</v>
      </c>
      <c r="F21" s="81">
        <v>1.2190000000000001</v>
      </c>
      <c r="G21" s="81"/>
      <c r="H21" s="81"/>
      <c r="I21" s="81"/>
      <c r="J21" s="81"/>
      <c r="K21" s="81"/>
      <c r="L21" s="81">
        <v>2.665</v>
      </c>
      <c r="M21" s="81">
        <v>3.3180000000000001</v>
      </c>
      <c r="N21" s="81">
        <v>3.4800000000000004</v>
      </c>
      <c r="O21" s="81">
        <v>7.0999999999999994E-2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0.16</v>
      </c>
      <c r="Z21" s="78"/>
      <c r="AA21" s="79">
        <f t="shared" si="2"/>
        <v>19.073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8.4239999999999995</v>
      </c>
      <c r="C25" s="88">
        <f t="shared" ref="C25:Z25" si="3">IF(LEN(C$2)&gt;0,SUM(C19:C24),"")</f>
        <v>7.7640000000000002</v>
      </c>
      <c r="D25" s="88">
        <f t="shared" si="3"/>
        <v>10.836</v>
      </c>
      <c r="E25" s="88">
        <f t="shared" si="3"/>
        <v>9.0960000000000001</v>
      </c>
      <c r="F25" s="88">
        <f t="shared" si="3"/>
        <v>1.2190000000000001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2.665</v>
      </c>
      <c r="M25" s="88">
        <f t="shared" si="3"/>
        <v>3.3180000000000001</v>
      </c>
      <c r="N25" s="88">
        <f t="shared" si="3"/>
        <v>3.4800000000000004</v>
      </c>
      <c r="O25" s="88">
        <f t="shared" si="3"/>
        <v>7.0999999999999994E-2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0.16</v>
      </c>
      <c r="Z25" s="89" t="str">
        <f t="shared" si="3"/>
        <v/>
      </c>
      <c r="AA25" s="90">
        <f>SUM(AA19:AA24)</f>
        <v>47.033000000000001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20.582999999999998</v>
      </c>
      <c r="C29" s="77">
        <v>37.549999999999997</v>
      </c>
      <c r="D29" s="77">
        <v>44.506999999999998</v>
      </c>
      <c r="E29" s="77">
        <v>30.106000000000002</v>
      </c>
      <c r="F29" s="77">
        <v>23.824000000000002</v>
      </c>
      <c r="G29" s="77">
        <v>25.335999999999999</v>
      </c>
      <c r="H29" s="77">
        <v>17.463000000000001</v>
      </c>
      <c r="I29" s="77">
        <v>25.495999999999999</v>
      </c>
      <c r="J29" s="77">
        <v>26.308</v>
      </c>
      <c r="K29" s="77">
        <v>43.374000000000002</v>
      </c>
      <c r="L29" s="77">
        <v>68.007000000000005</v>
      </c>
      <c r="M29" s="77">
        <v>94.834999999999994</v>
      </c>
      <c r="N29" s="77">
        <v>65.513000000000005</v>
      </c>
      <c r="O29" s="77">
        <v>24.241</v>
      </c>
      <c r="P29" s="77">
        <v>12.196</v>
      </c>
      <c r="Q29" s="77">
        <v>18.507999999999999</v>
      </c>
      <c r="R29" s="77">
        <v>5.1840000000000002</v>
      </c>
      <c r="S29" s="77">
        <v>6.3159999999999998</v>
      </c>
      <c r="T29" s="77">
        <v>19.792000000000002</v>
      </c>
      <c r="U29" s="77">
        <v>9.7110000000000003</v>
      </c>
      <c r="V29" s="77">
        <v>18.648</v>
      </c>
      <c r="W29" s="77">
        <v>12.398</v>
      </c>
      <c r="X29" s="77">
        <v>11.077999999999999</v>
      </c>
      <c r="Y29" s="77">
        <v>31.844999999999999</v>
      </c>
      <c r="Z29" s="78"/>
      <c r="AA29" s="79">
        <f>SUM(B29:Z29)</f>
        <v>692.81900000000019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20.582999999999998</v>
      </c>
      <c r="C31" s="62">
        <f t="shared" ref="C31:Z31" si="4">IF(LEN(C$2)&gt;0,SUM(C28:C30),"")</f>
        <v>37.549999999999997</v>
      </c>
      <c r="D31" s="62">
        <f t="shared" si="4"/>
        <v>44.506999999999998</v>
      </c>
      <c r="E31" s="62">
        <f t="shared" si="4"/>
        <v>30.106000000000002</v>
      </c>
      <c r="F31" s="62">
        <f t="shared" si="4"/>
        <v>23.824000000000002</v>
      </c>
      <c r="G31" s="62">
        <f t="shared" si="4"/>
        <v>25.335999999999999</v>
      </c>
      <c r="H31" s="62">
        <f t="shared" si="4"/>
        <v>17.463000000000001</v>
      </c>
      <c r="I31" s="62">
        <f t="shared" si="4"/>
        <v>25.495999999999999</v>
      </c>
      <c r="J31" s="62">
        <f t="shared" si="4"/>
        <v>26.308</v>
      </c>
      <c r="K31" s="62">
        <f t="shared" si="4"/>
        <v>43.374000000000002</v>
      </c>
      <c r="L31" s="62">
        <f t="shared" si="4"/>
        <v>68.007000000000005</v>
      </c>
      <c r="M31" s="62">
        <f t="shared" si="4"/>
        <v>94.834999999999994</v>
      </c>
      <c r="N31" s="62">
        <f t="shared" si="4"/>
        <v>65.513000000000005</v>
      </c>
      <c r="O31" s="62">
        <f t="shared" si="4"/>
        <v>24.241</v>
      </c>
      <c r="P31" s="62">
        <f t="shared" si="4"/>
        <v>12.196</v>
      </c>
      <c r="Q31" s="62">
        <f t="shared" si="4"/>
        <v>18.507999999999999</v>
      </c>
      <c r="R31" s="62">
        <f t="shared" si="4"/>
        <v>5.1840000000000002</v>
      </c>
      <c r="S31" s="62">
        <f t="shared" si="4"/>
        <v>6.3159999999999998</v>
      </c>
      <c r="T31" s="62">
        <f t="shared" si="4"/>
        <v>19.792000000000002</v>
      </c>
      <c r="U31" s="62">
        <f t="shared" si="4"/>
        <v>9.7110000000000003</v>
      </c>
      <c r="V31" s="62">
        <f t="shared" si="4"/>
        <v>18.648</v>
      </c>
      <c r="W31" s="62">
        <f t="shared" si="4"/>
        <v>12.398</v>
      </c>
      <c r="X31" s="62">
        <f t="shared" si="4"/>
        <v>11.077999999999999</v>
      </c>
      <c r="Y31" s="62">
        <f t="shared" si="4"/>
        <v>31.844999999999999</v>
      </c>
      <c r="Z31" s="63" t="str">
        <f t="shared" si="4"/>
        <v/>
      </c>
      <c r="AA31" s="64">
        <f>SUM(AA28:AA30)</f>
        <v>692.81900000000019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19.2</v>
      </c>
      <c r="V38" s="99">
        <v>1.4</v>
      </c>
      <c r="W38" s="99"/>
      <c r="X38" s="99"/>
      <c r="Y38" s="99"/>
      <c r="Z38" s="100"/>
      <c r="AA38" s="79">
        <f t="shared" si="5"/>
        <v>20.599999999999998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19.2</v>
      </c>
      <c r="V39" s="88">
        <f t="shared" si="6"/>
        <v>1.4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20.599999999999998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19.2</v>
      </c>
      <c r="V46" s="99">
        <v>1.4</v>
      </c>
      <c r="W46" s="99"/>
      <c r="X46" s="99"/>
      <c r="Y46" s="99"/>
      <c r="Z46" s="100"/>
      <c r="AA46" s="79">
        <f t="shared" si="7"/>
        <v>20.599999999999998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19.2</v>
      </c>
      <c r="V48" s="88">
        <f t="shared" si="8"/>
        <v>1.4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20.599999999999998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20.582999999999998</v>
      </c>
      <c r="C51" s="88">
        <f t="shared" si="10"/>
        <v>37.550000000000004</v>
      </c>
      <c r="D51" s="88">
        <f t="shared" si="10"/>
        <v>44.506999999999998</v>
      </c>
      <c r="E51" s="88">
        <f t="shared" si="10"/>
        <v>30.106000000000002</v>
      </c>
      <c r="F51" s="88">
        <f t="shared" si="10"/>
        <v>23.823999999999998</v>
      </c>
      <c r="G51" s="88">
        <f t="shared" si="10"/>
        <v>25.336000000000002</v>
      </c>
      <c r="H51" s="88">
        <f t="shared" si="10"/>
        <v>17.463000000000005</v>
      </c>
      <c r="I51" s="88">
        <f t="shared" si="10"/>
        <v>25.496000000000002</v>
      </c>
      <c r="J51" s="88">
        <f t="shared" si="10"/>
        <v>26.308</v>
      </c>
      <c r="K51" s="88">
        <f t="shared" si="10"/>
        <v>43.374000000000002</v>
      </c>
      <c r="L51" s="88">
        <f t="shared" si="10"/>
        <v>68.007000000000005</v>
      </c>
      <c r="M51" s="88">
        <f t="shared" si="10"/>
        <v>94.835000000000008</v>
      </c>
      <c r="N51" s="88">
        <f t="shared" si="10"/>
        <v>65.512999999999991</v>
      </c>
      <c r="O51" s="88">
        <f t="shared" si="10"/>
        <v>24.241</v>
      </c>
      <c r="P51" s="88">
        <f t="shared" si="10"/>
        <v>12.196</v>
      </c>
      <c r="Q51" s="88">
        <f t="shared" si="10"/>
        <v>18.507999999999999</v>
      </c>
      <c r="R51" s="88">
        <f t="shared" si="10"/>
        <v>5.1840000000000002</v>
      </c>
      <c r="S51" s="88">
        <f t="shared" si="10"/>
        <v>6.3159999999999998</v>
      </c>
      <c r="T51" s="88">
        <f t="shared" si="10"/>
        <v>19.792000000000002</v>
      </c>
      <c r="U51" s="88">
        <f t="shared" si="10"/>
        <v>28.911000000000001</v>
      </c>
      <c r="V51" s="88">
        <f t="shared" si="10"/>
        <v>20.047999999999998</v>
      </c>
      <c r="W51" s="88">
        <f t="shared" si="10"/>
        <v>12.398</v>
      </c>
      <c r="X51" s="88">
        <f t="shared" si="10"/>
        <v>11.077999999999999</v>
      </c>
      <c r="Y51" s="88">
        <f t="shared" si="10"/>
        <v>31.845000000000002</v>
      </c>
      <c r="Z51" s="89" t="str">
        <f t="shared" si="10"/>
        <v/>
      </c>
      <c r="AA51" s="105">
        <f>SUM(B51:Z51)</f>
        <v>713.41900000000021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20.605</v>
      </c>
      <c r="C4" s="18">
        <v>37.516999999999996</v>
      </c>
      <c r="D4" s="18">
        <v>44.548000000000002</v>
      </c>
      <c r="E4" s="18">
        <v>30.139000000000003</v>
      </c>
      <c r="F4" s="18">
        <v>23.824000000000002</v>
      </c>
      <c r="G4" s="18">
        <v>25.336000000000006</v>
      </c>
      <c r="H4" s="18">
        <v>17.463000000000001</v>
      </c>
      <c r="I4" s="18">
        <v>25.496000000000002</v>
      </c>
      <c r="J4" s="18">
        <v>26.307999999999996</v>
      </c>
      <c r="K4" s="18">
        <v>43.374000000000002</v>
      </c>
      <c r="L4" s="18">
        <v>68.007000000000005</v>
      </c>
      <c r="M4" s="18">
        <v>94.834999999999994</v>
      </c>
      <c r="N4" s="18">
        <v>65.512999999999991</v>
      </c>
      <c r="O4" s="18">
        <v>24.241</v>
      </c>
      <c r="P4" s="18">
        <v>12.195999999999998</v>
      </c>
      <c r="Q4" s="18">
        <v>18.507999999999999</v>
      </c>
      <c r="R4" s="18">
        <v>5.1840000000000002</v>
      </c>
      <c r="S4" s="18">
        <v>6.3160000000000007</v>
      </c>
      <c r="T4" s="18">
        <v>19.802</v>
      </c>
      <c r="U4" s="18">
        <v>28.867000000000001</v>
      </c>
      <c r="V4" s="18">
        <v>20.071000000000002</v>
      </c>
      <c r="W4" s="18">
        <v>12.398</v>
      </c>
      <c r="X4" s="18">
        <v>11.077999999999999</v>
      </c>
      <c r="Y4" s="18">
        <v>31.844999999999995</v>
      </c>
      <c r="Z4" s="19"/>
      <c r="AA4" s="20">
        <f>SUM(B4:Z4)</f>
        <v>713.47100000000012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215.6</v>
      </c>
      <c r="C7" s="28">
        <v>211</v>
      </c>
      <c r="D7" s="28">
        <v>205.4</v>
      </c>
      <c r="E7" s="28">
        <v>206.35</v>
      </c>
      <c r="F7" s="28">
        <v>208.35</v>
      </c>
      <c r="G7" s="28">
        <v>435.89</v>
      </c>
      <c r="H7" s="28">
        <v>521</v>
      </c>
      <c r="I7" s="28">
        <v>618.54999999999995</v>
      </c>
      <c r="J7" s="28">
        <v>636.54999999999995</v>
      </c>
      <c r="K7" s="28">
        <v>449.57</v>
      </c>
      <c r="L7" s="28">
        <v>350.51</v>
      </c>
      <c r="M7" s="28">
        <v>382.93</v>
      </c>
      <c r="N7" s="28">
        <v>381.2</v>
      </c>
      <c r="O7" s="28">
        <v>303.76</v>
      </c>
      <c r="P7" s="28">
        <v>273.23</v>
      </c>
      <c r="Q7" s="28">
        <v>303</v>
      </c>
      <c r="R7" s="28">
        <v>499.62</v>
      </c>
      <c r="S7" s="28">
        <v>514.78</v>
      </c>
      <c r="T7" s="28">
        <v>435.5</v>
      </c>
      <c r="U7" s="28">
        <v>465</v>
      </c>
      <c r="V7" s="28">
        <v>436.11</v>
      </c>
      <c r="W7" s="28">
        <v>344.3</v>
      </c>
      <c r="X7" s="28">
        <v>303.39</v>
      </c>
      <c r="Y7" s="28">
        <v>254.79</v>
      </c>
      <c r="Z7" s="29"/>
      <c r="AA7" s="30">
        <f>IF(SUM(B7:Z7)&lt;&gt;0,AVERAGEIF(B7:Z7,"&lt;&gt;"""),"")</f>
        <v>373.18250000000006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16.367000000000001</v>
      </c>
      <c r="L14" s="57">
        <v>46</v>
      </c>
      <c r="M14" s="57">
        <v>65</v>
      </c>
      <c r="N14" s="57">
        <v>57.655999999999999</v>
      </c>
      <c r="O14" s="57">
        <v>15.89</v>
      </c>
      <c r="P14" s="57">
        <v>1.877</v>
      </c>
      <c r="Q14" s="57">
        <v>2.403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205.19300000000001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16.367000000000001</v>
      </c>
      <c r="L16" s="62">
        <f t="shared" si="1"/>
        <v>46</v>
      </c>
      <c r="M16" s="62">
        <f t="shared" si="1"/>
        <v>65</v>
      </c>
      <c r="N16" s="62">
        <f t="shared" si="1"/>
        <v>57.655999999999999</v>
      </c>
      <c r="O16" s="62">
        <f t="shared" si="1"/>
        <v>15.89</v>
      </c>
      <c r="P16" s="62">
        <f t="shared" si="1"/>
        <v>1.877</v>
      </c>
      <c r="Q16" s="62">
        <f t="shared" si="1"/>
        <v>2.403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205.19300000000001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4.49</v>
      </c>
      <c r="C20" s="77">
        <v>5.4059999999999997</v>
      </c>
      <c r="D20" s="77">
        <v>4.9809999999999999</v>
      </c>
      <c r="E20" s="77">
        <v>5.0049999999999999</v>
      </c>
      <c r="F20" s="77">
        <v>4.2850000000000001</v>
      </c>
      <c r="G20" s="77">
        <v>5.133</v>
      </c>
      <c r="H20" s="77">
        <v>6.625</v>
      </c>
      <c r="I20" s="77">
        <v>10.982000000000001</v>
      </c>
      <c r="J20" s="77">
        <v>17.373999999999999</v>
      </c>
      <c r="K20" s="77">
        <v>17.814</v>
      </c>
      <c r="L20" s="77">
        <v>14.327999999999999</v>
      </c>
      <c r="M20" s="77">
        <v>13.457000000000001</v>
      </c>
      <c r="N20" s="77">
        <v>3.8369999999999997</v>
      </c>
      <c r="O20" s="77">
        <v>4.1129999999999995</v>
      </c>
      <c r="P20" s="77">
        <v>4.17</v>
      </c>
      <c r="Q20" s="77">
        <v>5.7399999999999993</v>
      </c>
      <c r="R20" s="77">
        <v>2.6920000000000002</v>
      </c>
      <c r="S20" s="77">
        <v>3.1180000000000003</v>
      </c>
      <c r="T20" s="77">
        <v>3.1630000000000003</v>
      </c>
      <c r="U20" s="77">
        <v>3.077</v>
      </c>
      <c r="V20" s="77">
        <v>2.3860000000000001</v>
      </c>
      <c r="W20" s="77">
        <v>3.3220000000000001</v>
      </c>
      <c r="X20" s="77">
        <v>3.343</v>
      </c>
      <c r="Y20" s="77">
        <v>5.2200000000000006</v>
      </c>
      <c r="Z20" s="78"/>
      <c r="AA20" s="79">
        <f t="shared" si="2"/>
        <v>154.06099999999998</v>
      </c>
    </row>
    <row r="21" spans="1:27" ht="24.95" customHeight="1" x14ac:dyDescent="0.2">
      <c r="A21" s="75" t="s">
        <v>16</v>
      </c>
      <c r="B21" s="80">
        <v>6.415</v>
      </c>
      <c r="C21" s="81">
        <v>17.611000000000001</v>
      </c>
      <c r="D21" s="81">
        <v>20.966999999999999</v>
      </c>
      <c r="E21" s="81">
        <v>17.334</v>
      </c>
      <c r="F21" s="81">
        <v>19.539000000000001</v>
      </c>
      <c r="G21" s="81">
        <v>20.203000000000003</v>
      </c>
      <c r="H21" s="81">
        <v>10.838000000000001</v>
      </c>
      <c r="I21" s="81">
        <v>14.514000000000001</v>
      </c>
      <c r="J21" s="81">
        <v>8.9340000000000011</v>
      </c>
      <c r="K21" s="81">
        <v>9.1929999999999996</v>
      </c>
      <c r="L21" s="81">
        <v>7.6790000000000003</v>
      </c>
      <c r="M21" s="81">
        <v>16.378</v>
      </c>
      <c r="N21" s="81">
        <v>4.0199999999999996</v>
      </c>
      <c r="O21" s="81">
        <v>4.2380000000000004</v>
      </c>
      <c r="P21" s="81">
        <v>6.149</v>
      </c>
      <c r="Q21" s="81">
        <v>10.365000000000002</v>
      </c>
      <c r="R21" s="81">
        <v>2.492</v>
      </c>
      <c r="S21" s="81">
        <v>3.1980000000000004</v>
      </c>
      <c r="T21" s="81">
        <v>15.638999999999999</v>
      </c>
      <c r="U21" s="81">
        <v>25.79</v>
      </c>
      <c r="V21" s="81">
        <v>17.684999999999999</v>
      </c>
      <c r="W21" s="81">
        <v>9.0760000000000005</v>
      </c>
      <c r="X21" s="81">
        <v>7.7350000000000003</v>
      </c>
      <c r="Y21" s="81">
        <v>26.625</v>
      </c>
      <c r="Z21" s="78"/>
      <c r="AA21" s="79">
        <f t="shared" si="2"/>
        <v>302.61700000000008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10.905000000000001</v>
      </c>
      <c r="C25" s="88">
        <f t="shared" si="3"/>
        <v>23.016999999999999</v>
      </c>
      <c r="D25" s="88">
        <f t="shared" si="3"/>
        <v>25.948</v>
      </c>
      <c r="E25" s="88">
        <f t="shared" si="3"/>
        <v>22.338999999999999</v>
      </c>
      <c r="F25" s="88">
        <f t="shared" si="3"/>
        <v>23.824000000000002</v>
      </c>
      <c r="G25" s="88">
        <f t="shared" si="3"/>
        <v>25.336000000000002</v>
      </c>
      <c r="H25" s="88">
        <f t="shared" si="3"/>
        <v>17.463000000000001</v>
      </c>
      <c r="I25" s="88">
        <f t="shared" si="3"/>
        <v>25.496000000000002</v>
      </c>
      <c r="J25" s="88">
        <f t="shared" si="3"/>
        <v>26.308</v>
      </c>
      <c r="K25" s="88">
        <f t="shared" si="3"/>
        <v>27.006999999999998</v>
      </c>
      <c r="L25" s="88">
        <f t="shared" si="3"/>
        <v>22.006999999999998</v>
      </c>
      <c r="M25" s="88">
        <f t="shared" si="3"/>
        <v>29.835000000000001</v>
      </c>
      <c r="N25" s="88">
        <f t="shared" si="3"/>
        <v>7.8569999999999993</v>
      </c>
      <c r="O25" s="88">
        <f t="shared" si="3"/>
        <v>8.3509999999999991</v>
      </c>
      <c r="P25" s="88">
        <f t="shared" si="3"/>
        <v>10.318999999999999</v>
      </c>
      <c r="Q25" s="88">
        <f t="shared" si="3"/>
        <v>16.105</v>
      </c>
      <c r="R25" s="88">
        <f t="shared" si="3"/>
        <v>5.1840000000000002</v>
      </c>
      <c r="S25" s="88">
        <f t="shared" si="3"/>
        <v>6.3160000000000007</v>
      </c>
      <c r="T25" s="88">
        <f t="shared" si="3"/>
        <v>18.802</v>
      </c>
      <c r="U25" s="88">
        <f t="shared" si="3"/>
        <v>28.866999999999997</v>
      </c>
      <c r="V25" s="88">
        <f t="shared" si="3"/>
        <v>20.070999999999998</v>
      </c>
      <c r="W25" s="88">
        <f t="shared" si="3"/>
        <v>12.398</v>
      </c>
      <c r="X25" s="88">
        <f t="shared" si="3"/>
        <v>11.077999999999999</v>
      </c>
      <c r="Y25" s="88">
        <f t="shared" si="3"/>
        <v>31.844999999999999</v>
      </c>
      <c r="Z25" s="89">
        <f t="shared" si="3"/>
        <v>0</v>
      </c>
      <c r="AA25" s="90">
        <f t="shared" si="3"/>
        <v>456.67800000000005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10.904999999999999</v>
      </c>
      <c r="C29" s="77">
        <v>23.016999999999999</v>
      </c>
      <c r="D29" s="77">
        <v>25.948</v>
      </c>
      <c r="E29" s="77">
        <v>22.338999999999999</v>
      </c>
      <c r="F29" s="77">
        <v>23.824000000000002</v>
      </c>
      <c r="G29" s="77">
        <v>25.335999999999999</v>
      </c>
      <c r="H29" s="77">
        <v>17.463000000000001</v>
      </c>
      <c r="I29" s="77">
        <v>25.495999999999999</v>
      </c>
      <c r="J29" s="77">
        <v>26.308</v>
      </c>
      <c r="K29" s="77">
        <v>43.374000000000002</v>
      </c>
      <c r="L29" s="77">
        <v>68.007000000000005</v>
      </c>
      <c r="M29" s="77">
        <v>94.834999999999994</v>
      </c>
      <c r="N29" s="77">
        <v>65.513000000000005</v>
      </c>
      <c r="O29" s="77">
        <v>24.241</v>
      </c>
      <c r="P29" s="77">
        <v>12.196</v>
      </c>
      <c r="Q29" s="77">
        <v>18.507999999999999</v>
      </c>
      <c r="R29" s="77">
        <v>5.1840000000000002</v>
      </c>
      <c r="S29" s="77">
        <v>6.3159999999999998</v>
      </c>
      <c r="T29" s="77">
        <v>18.802</v>
      </c>
      <c r="U29" s="77">
        <v>28.867000000000001</v>
      </c>
      <c r="V29" s="77">
        <v>20.071000000000002</v>
      </c>
      <c r="W29" s="77">
        <v>12.398</v>
      </c>
      <c r="X29" s="77">
        <v>11.077999999999999</v>
      </c>
      <c r="Y29" s="77">
        <v>31.844999999999999</v>
      </c>
      <c r="Z29" s="78"/>
      <c r="AA29" s="79">
        <f>SUM(B29:Z29)</f>
        <v>661.87100000000009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10.904999999999999</v>
      </c>
      <c r="C31" s="62">
        <f t="shared" si="4"/>
        <v>23.016999999999999</v>
      </c>
      <c r="D31" s="62">
        <f t="shared" si="4"/>
        <v>25.948</v>
      </c>
      <c r="E31" s="62">
        <f t="shared" si="4"/>
        <v>22.338999999999999</v>
      </c>
      <c r="F31" s="62">
        <f t="shared" si="4"/>
        <v>23.824000000000002</v>
      </c>
      <c r="G31" s="62">
        <f t="shared" si="4"/>
        <v>25.335999999999999</v>
      </c>
      <c r="H31" s="62">
        <f t="shared" si="4"/>
        <v>17.463000000000001</v>
      </c>
      <c r="I31" s="62">
        <f t="shared" si="4"/>
        <v>25.495999999999999</v>
      </c>
      <c r="J31" s="62">
        <f t="shared" si="4"/>
        <v>26.308</v>
      </c>
      <c r="K31" s="62">
        <f t="shared" si="4"/>
        <v>43.374000000000002</v>
      </c>
      <c r="L31" s="62">
        <f t="shared" si="4"/>
        <v>68.007000000000005</v>
      </c>
      <c r="M31" s="62">
        <f t="shared" si="4"/>
        <v>94.834999999999994</v>
      </c>
      <c r="N31" s="62">
        <f t="shared" si="4"/>
        <v>65.513000000000005</v>
      </c>
      <c r="O31" s="62">
        <f t="shared" si="4"/>
        <v>24.241</v>
      </c>
      <c r="P31" s="62">
        <f t="shared" si="4"/>
        <v>12.196</v>
      </c>
      <c r="Q31" s="62">
        <f t="shared" si="4"/>
        <v>18.507999999999999</v>
      </c>
      <c r="R31" s="62">
        <f t="shared" si="4"/>
        <v>5.1840000000000002</v>
      </c>
      <c r="S31" s="62">
        <f t="shared" si="4"/>
        <v>6.3159999999999998</v>
      </c>
      <c r="T31" s="62">
        <f t="shared" si="4"/>
        <v>18.802</v>
      </c>
      <c r="U31" s="62">
        <f t="shared" si="4"/>
        <v>28.867000000000001</v>
      </c>
      <c r="V31" s="62">
        <f t="shared" si="4"/>
        <v>20.071000000000002</v>
      </c>
      <c r="W31" s="62">
        <f t="shared" si="4"/>
        <v>12.398</v>
      </c>
      <c r="X31" s="62">
        <f t="shared" si="4"/>
        <v>11.077999999999999</v>
      </c>
      <c r="Y31" s="62">
        <f t="shared" si="4"/>
        <v>31.844999999999999</v>
      </c>
      <c r="Z31" s="63">
        <f t="shared" si="4"/>
        <v>0</v>
      </c>
      <c r="AA31" s="64">
        <f t="shared" si="4"/>
        <v>661.87100000000009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9.6999999999999993</v>
      </c>
      <c r="C38" s="99">
        <v>14.5</v>
      </c>
      <c r="D38" s="99">
        <v>18.600000000000001</v>
      </c>
      <c r="E38" s="99">
        <v>7.8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</v>
      </c>
      <c r="U38" s="99"/>
      <c r="V38" s="99"/>
      <c r="W38" s="99"/>
      <c r="X38" s="99"/>
      <c r="Y38" s="99"/>
      <c r="Z38" s="100"/>
      <c r="AA38" s="79">
        <f t="shared" si="5"/>
        <v>51.599999999999994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9.6999999999999993</v>
      </c>
      <c r="C39" s="88">
        <f t="shared" si="6"/>
        <v>14.5</v>
      </c>
      <c r="D39" s="88">
        <f t="shared" si="6"/>
        <v>18.600000000000001</v>
      </c>
      <c r="E39" s="88">
        <f t="shared" si="6"/>
        <v>7.8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9.6999999999999993</v>
      </c>
      <c r="C46" s="99">
        <v>14.5</v>
      </c>
      <c r="D46" s="99">
        <v>18.600000000000001</v>
      </c>
      <c r="E46" s="99">
        <v>7.8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</v>
      </c>
      <c r="U46" s="99"/>
      <c r="V46" s="99"/>
      <c r="W46" s="99"/>
      <c r="X46" s="99"/>
      <c r="Y46" s="99"/>
      <c r="Z46" s="100"/>
      <c r="AA46" s="79">
        <f t="shared" si="7"/>
        <v>51.599999999999994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9.6999999999999993</v>
      </c>
      <c r="C48" s="88">
        <f t="shared" ref="C48:Z48" si="8">SUM(C42:C47)</f>
        <v>14.5</v>
      </c>
      <c r="D48" s="88">
        <f t="shared" si="8"/>
        <v>18.600000000000001</v>
      </c>
      <c r="E48" s="88">
        <f t="shared" si="8"/>
        <v>7.8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20.605</v>
      </c>
      <c r="C51" s="88">
        <f t="shared" si="10"/>
        <v>37.516999999999996</v>
      </c>
      <c r="D51" s="88">
        <f t="shared" si="10"/>
        <v>44.548000000000002</v>
      </c>
      <c r="E51" s="88">
        <f t="shared" si="10"/>
        <v>30.138999999999999</v>
      </c>
      <c r="F51" s="88">
        <f t="shared" si="10"/>
        <v>23.824000000000002</v>
      </c>
      <c r="G51" s="88">
        <f t="shared" si="10"/>
        <v>25.336000000000002</v>
      </c>
      <c r="H51" s="88">
        <f t="shared" si="10"/>
        <v>17.463000000000001</v>
      </c>
      <c r="I51" s="88">
        <f t="shared" si="10"/>
        <v>25.496000000000002</v>
      </c>
      <c r="J51" s="88">
        <f t="shared" si="10"/>
        <v>26.308</v>
      </c>
      <c r="K51" s="88">
        <f t="shared" si="10"/>
        <v>43.373999999999995</v>
      </c>
      <c r="L51" s="88">
        <f t="shared" si="10"/>
        <v>68.007000000000005</v>
      </c>
      <c r="M51" s="88">
        <f t="shared" si="10"/>
        <v>94.835000000000008</v>
      </c>
      <c r="N51" s="88">
        <f t="shared" si="10"/>
        <v>65.513000000000005</v>
      </c>
      <c r="O51" s="88">
        <f t="shared" si="10"/>
        <v>24.241</v>
      </c>
      <c r="P51" s="88">
        <f t="shared" si="10"/>
        <v>12.196</v>
      </c>
      <c r="Q51" s="88">
        <f t="shared" si="10"/>
        <v>18.507999999999999</v>
      </c>
      <c r="R51" s="88">
        <f t="shared" si="10"/>
        <v>5.1840000000000002</v>
      </c>
      <c r="S51" s="88">
        <f t="shared" si="10"/>
        <v>6.3160000000000007</v>
      </c>
      <c r="T51" s="88">
        <f t="shared" si="10"/>
        <v>19.802</v>
      </c>
      <c r="U51" s="88">
        <f t="shared" si="10"/>
        <v>28.866999999999997</v>
      </c>
      <c r="V51" s="88">
        <f t="shared" si="10"/>
        <v>20.070999999999998</v>
      </c>
      <c r="W51" s="88">
        <f t="shared" si="10"/>
        <v>12.398</v>
      </c>
      <c r="X51" s="88">
        <f t="shared" si="10"/>
        <v>11.077999999999999</v>
      </c>
      <c r="Y51" s="88">
        <f t="shared" si="10"/>
        <v>31.844999999999999</v>
      </c>
      <c r="Z51" s="89">
        <f t="shared" si="10"/>
        <v>0</v>
      </c>
      <c r="AA51" s="105">
        <f>SUM(B51:Z51)</f>
        <v>713.47100000000012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9.6999999999999993</v>
      </c>
      <c r="C4" s="18">
        <v>14.5</v>
      </c>
      <c r="D4" s="18">
        <v>18.600000000000001</v>
      </c>
      <c r="E4" s="18">
        <v>7.8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</v>
      </c>
      <c r="U4" s="18">
        <v>-19.2</v>
      </c>
      <c r="V4" s="18">
        <v>-1.4</v>
      </c>
      <c r="W4" s="18"/>
      <c r="X4" s="18"/>
      <c r="Y4" s="18"/>
      <c r="Z4" s="19"/>
      <c r="AA4" s="112">
        <f>SUM(B4:Z4)</f>
        <v>30.999999999999993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215.6</v>
      </c>
      <c r="C7" s="118">
        <v>211</v>
      </c>
      <c r="D7" s="118">
        <v>205.4</v>
      </c>
      <c r="E7" s="118">
        <v>206.35</v>
      </c>
      <c r="F7" s="118">
        <v>208.35</v>
      </c>
      <c r="G7" s="118">
        <v>435.89</v>
      </c>
      <c r="H7" s="118">
        <v>521</v>
      </c>
      <c r="I7" s="118">
        <v>618.54999999999995</v>
      </c>
      <c r="J7" s="118">
        <v>636.54999999999995</v>
      </c>
      <c r="K7" s="118">
        <v>449.57</v>
      </c>
      <c r="L7" s="118">
        <v>350.51</v>
      </c>
      <c r="M7" s="118">
        <v>382.93</v>
      </c>
      <c r="N7" s="118">
        <v>381.2</v>
      </c>
      <c r="O7" s="118">
        <v>303.76</v>
      </c>
      <c r="P7" s="118">
        <v>273.23</v>
      </c>
      <c r="Q7" s="118">
        <v>303</v>
      </c>
      <c r="R7" s="118">
        <v>499.62</v>
      </c>
      <c r="S7" s="118">
        <v>514.78</v>
      </c>
      <c r="T7" s="118">
        <v>435.5</v>
      </c>
      <c r="U7" s="118">
        <v>465</v>
      </c>
      <c r="V7" s="118">
        <v>436.11</v>
      </c>
      <c r="W7" s="118">
        <v>344.3</v>
      </c>
      <c r="X7" s="118">
        <v>303.39</v>
      </c>
      <c r="Y7" s="118">
        <v>254.79</v>
      </c>
      <c r="Z7" s="119"/>
      <c r="AA7" s="120">
        <f>IF(SUM(B7:Z7)&lt;&gt;0,AVERAGEIF(B7:Z7,"&lt;&gt;"""),"")</f>
        <v>373.18250000000006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19.2</v>
      </c>
      <c r="V15" s="134">
        <v>1.4</v>
      </c>
      <c r="W15" s="134"/>
      <c r="X15" s="134"/>
      <c r="Y15" s="134"/>
      <c r="Z15" s="132"/>
      <c r="AA15" s="133">
        <f t="shared" si="0"/>
        <v>20.599999999999998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19.2</v>
      </c>
      <c r="V16" s="136">
        <f t="shared" si="1"/>
        <v>1.4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20.599999999999998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9.6999999999999993</v>
      </c>
      <c r="C23" s="134">
        <v>14.5</v>
      </c>
      <c r="D23" s="134">
        <v>18.600000000000001</v>
      </c>
      <c r="E23" s="134">
        <v>7.8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</v>
      </c>
      <c r="U23" s="134"/>
      <c r="V23" s="134"/>
      <c r="W23" s="134"/>
      <c r="X23" s="134"/>
      <c r="Y23" s="134"/>
      <c r="Z23" s="132"/>
      <c r="AA23" s="133">
        <f t="shared" si="2"/>
        <v>51.599999999999994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9.6999999999999993</v>
      </c>
      <c r="C24" s="136">
        <f t="shared" si="3"/>
        <v>14.5</v>
      </c>
      <c r="D24" s="136">
        <f t="shared" si="3"/>
        <v>18.600000000000001</v>
      </c>
      <c r="E24" s="136">
        <f t="shared" si="3"/>
        <v>7.8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51.599999999999994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2022-10-10T20:23:13Z</dcterms:created>
  <dcterms:modified xsi:type="dcterms:W3CDTF">2022-10-10T20:23:15Z</dcterms:modified>
</cp:coreProperties>
</file>