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<sst xmlns="http://schemas.openxmlformats.org/spreadsheetml/2006/main" count="117" uniqueCount="53">
  <si>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09/10/2022 23:17:13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</si>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</sst>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13.378</c:v>
                </c:pt>
                <c:pt idx="16">
                  <c:v>15.754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5.5</c:v>
                </c:pt>
                <c:pt idx="15">
                  <c:v>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14.166</c:v>
                </c:pt>
                <c:pt idx="1">
                  <c:v>15.507000000000001</c:v>
                </c:pt>
                <c:pt idx="2">
                  <c:v>15.88</c:v>
                </c:pt>
                <c:pt idx="3">
                  <c:v>53.018000000000001</c:v>
                </c:pt>
                <c:pt idx="4">
                  <c:v>20.721000000000004</c:v>
                </c:pt>
                <c:pt idx="5">
                  <c:v>24.375999999999998</c:v>
                </c:pt>
                <c:pt idx="6">
                  <c:v>56.003</c:v>
                </c:pt>
                <c:pt idx="7">
                  <c:v>68.399000000000001</c:v>
                </c:pt>
                <c:pt idx="8">
                  <c:v>64.975000000000009</c:v>
                </c:pt>
                <c:pt idx="9">
                  <c:v>55.488999999999997</c:v>
                </c:pt>
                <c:pt idx="10">
                  <c:v>34.85</c:v>
                </c:pt>
                <c:pt idx="11">
                  <c:v>16.452000000000002</c:v>
                </c:pt>
                <c:pt idx="12">
                  <c:v>14.41</c:v>
                </c:pt>
                <c:pt idx="13">
                  <c:v>5.09</c:v>
                </c:pt>
                <c:pt idx="14">
                  <c:v>13.54</c:v>
                </c:pt>
                <c:pt idx="15">
                  <c:v>16.573</c:v>
                </c:pt>
                <c:pt idx="16">
                  <c:v>40.640999999999998</c:v>
                </c:pt>
                <c:pt idx="17">
                  <c:v>54.525999999999996</c:v>
                </c:pt>
                <c:pt idx="18">
                  <c:v>43.977000000000004</c:v>
                </c:pt>
                <c:pt idx="19">
                  <c:v>52.113999999999997</c:v>
                </c:pt>
                <c:pt idx="20">
                  <c:v>40.341000000000001</c:v>
                </c:pt>
                <c:pt idx="21">
                  <c:v>43.463999999999999</c:v>
                </c:pt>
                <c:pt idx="22">
                  <c:v>45.128</c:v>
                </c:pt>
                <c:pt idx="23">
                  <c:v>35.303000000000004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4270648"/>
        <c:axId val="354271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14.165999999999999</c:v>
                </c:pt>
                <c:pt idx="1">
                  <c:v>15.507</c:v>
                </c:pt>
                <c:pt idx="2">
                  <c:v>15.880000000000003</c:v>
                </c:pt>
                <c:pt idx="3">
                  <c:v>66.396000000000001</c:v>
                </c:pt>
                <c:pt idx="4">
                  <c:v>20.721</c:v>
                </c:pt>
                <c:pt idx="5">
                  <c:v>24.376000000000001</c:v>
                </c:pt>
                <c:pt idx="6">
                  <c:v>62.852000000000011</c:v>
                </c:pt>
                <c:pt idx="7">
                  <c:v>68.422000000000011</c:v>
                </c:pt>
                <c:pt idx="8">
                  <c:v>65.001000000000005</c:v>
                </c:pt>
                <c:pt idx="9">
                  <c:v>55.489000000000011</c:v>
                </c:pt>
                <c:pt idx="10">
                  <c:v>34.85</c:v>
                </c:pt>
                <c:pt idx="11">
                  <c:v>16.451999999999998</c:v>
                </c:pt>
                <c:pt idx="12">
                  <c:v>14.410000000000002</c:v>
                </c:pt>
                <c:pt idx="13">
                  <c:v>5.4049999999999994</c:v>
                </c:pt>
                <c:pt idx="14">
                  <c:v>19.625999999999998</c:v>
                </c:pt>
                <c:pt idx="15">
                  <c:v>22.543000000000003</c:v>
                </c:pt>
                <c:pt idx="16">
                  <c:v>56.417000000000009</c:v>
                </c:pt>
                <c:pt idx="17">
                  <c:v>54.547000000000004</c:v>
                </c:pt>
                <c:pt idx="18">
                  <c:v>43.976000000000006</c:v>
                </c:pt>
                <c:pt idx="19">
                  <c:v>52.136000000000003</c:v>
                </c:pt>
                <c:pt idx="20">
                  <c:v>40.390999999999998</c:v>
                </c:pt>
                <c:pt idx="21">
                  <c:v>43.511000000000003</c:v>
                </c:pt>
                <c:pt idx="22">
                  <c:v>45.170999999999992</c:v>
                </c:pt>
                <c:pt idx="23">
                  <c:v>35.300000000000004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270648"/>
        <c:axId val="354271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191.05</c:v>
                </c:pt>
                <c:pt idx="1">
                  <c:v>206.78</c:v>
                </c:pt>
                <c:pt idx="2">
                  <c:v>177.1</c:v>
                </c:pt>
                <c:pt idx="3">
                  <c:v>220.64</c:v>
                </c:pt>
                <c:pt idx="4">
                  <c:v>147</c:v>
                </c:pt>
                <c:pt idx="5">
                  <c:v>177.1</c:v>
                </c:pt>
                <c:pt idx="6">
                  <c:v>236.64</c:v>
                </c:pt>
                <c:pt idx="7">
                  <c:v>380</c:v>
                </c:pt>
                <c:pt idx="8">
                  <c:v>341</c:v>
                </c:pt>
                <c:pt idx="9">
                  <c:v>203.86</c:v>
                </c:pt>
                <c:pt idx="10">
                  <c:v>170.84</c:v>
                </c:pt>
                <c:pt idx="11">
                  <c:v>235</c:v>
                </c:pt>
                <c:pt idx="12">
                  <c:v>181.01</c:v>
                </c:pt>
                <c:pt idx="13">
                  <c:v>210</c:v>
                </c:pt>
                <c:pt idx="14">
                  <c:v>228.04</c:v>
                </c:pt>
                <c:pt idx="15">
                  <c:v>248</c:v>
                </c:pt>
                <c:pt idx="16">
                  <c:v>292.25</c:v>
                </c:pt>
                <c:pt idx="17">
                  <c:v>316.41000000000003</c:v>
                </c:pt>
                <c:pt idx="18">
                  <c:v>364.96</c:v>
                </c:pt>
                <c:pt idx="19">
                  <c:v>410</c:v>
                </c:pt>
                <c:pt idx="20">
                  <c:v>363</c:v>
                </c:pt>
                <c:pt idx="21">
                  <c:v>240.5</c:v>
                </c:pt>
                <c:pt idx="22">
                  <c:v>225.9</c:v>
                </c:pt>
                <c:pt idx="23">
                  <c:v>219.9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271824"/>
        <c:axId val="354271432"/>
      </c:lineChart>
      <c:catAx>
        <c:axId val="354270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271040"/>
        <c:crosses val="autoZero"/>
        <c:auto val="1"/>
        <c:lblAlgn val="ctr"/>
        <c:lblOffset val="100"/>
        <c:noMultiLvlLbl val="0"/>
      </c:catAx>
      <c:valAx>
        <c:axId val="35427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270648"/>
        <c:crosses val="autoZero"/>
        <c:crossBetween val="between"/>
      </c:valAx>
      <c:valAx>
        <c:axId val="354271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271824"/>
        <c:crosses val="max"/>
        <c:crossBetween val="between"/>
      </c:valAx>
      <c:catAx>
        <c:axId val="354271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4271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14.166</v>
      </c>
      <c r="C4" s="18">
        <v>15.507000000000001</v>
      </c>
      <c r="D4" s="18">
        <v>15.88</v>
      </c>
      <c r="E4" s="18">
        <v>66.396000000000001</v>
      </c>
      <c r="F4" s="18">
        <v>20.721000000000004</v>
      </c>
      <c r="G4" s="18">
        <v>24.375999999999998</v>
      </c>
      <c r="H4" s="18">
        <v>62.832999999999998</v>
      </c>
      <c r="I4" s="18">
        <v>68.399000000000001</v>
      </c>
      <c r="J4" s="18">
        <v>64.975000000000009</v>
      </c>
      <c r="K4" s="18">
        <v>55.488999999999997</v>
      </c>
      <c r="L4" s="18">
        <v>34.85</v>
      </c>
      <c r="M4" s="18">
        <v>16.452000000000002</v>
      </c>
      <c r="N4" s="18">
        <v>14.41</v>
      </c>
      <c r="O4" s="18">
        <v>5.4049999999999994</v>
      </c>
      <c r="P4" s="18">
        <v>19.654</v>
      </c>
      <c r="Q4" s="18">
        <v>22.573</v>
      </c>
      <c r="R4" s="18">
        <v>56.395000000000003</v>
      </c>
      <c r="S4" s="18">
        <v>54.525999999999996</v>
      </c>
      <c r="T4" s="18">
        <v>43.977000000000004</v>
      </c>
      <c r="U4" s="18">
        <v>52.113999999999997</v>
      </c>
      <c r="V4" s="18">
        <v>40.341000000000001</v>
      </c>
      <c r="W4" s="18">
        <v>43.463999999999999</v>
      </c>
      <c r="X4" s="18">
        <v>45.128</v>
      </c>
      <c r="Y4" s="18">
        <v>35.303000000000004</v>
      </c>
      <c r="Z4" s="19"/>
      <c r="AA4" s="20">
        <f>SUM(B4:Z4)</f>
        <v>893.33400000000006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191.05</v>
      </c>
      <c r="C7" s="28">
        <v>206.78</v>
      </c>
      <c r="D7" s="28">
        <v>177.1</v>
      </c>
      <c r="E7" s="28">
        <v>220.64</v>
      </c>
      <c r="F7" s="28">
        <v>147</v>
      </c>
      <c r="G7" s="28">
        <v>177.1</v>
      </c>
      <c r="H7" s="28">
        <v>236.64</v>
      </c>
      <c r="I7" s="28">
        <v>380</v>
      </c>
      <c r="J7" s="28">
        <v>341</v>
      </c>
      <c r="K7" s="28">
        <v>203.86</v>
      </c>
      <c r="L7" s="28">
        <v>170.84</v>
      </c>
      <c r="M7" s="28">
        <v>235</v>
      </c>
      <c r="N7" s="28">
        <v>181.01</v>
      </c>
      <c r="O7" s="28">
        <v>210</v>
      </c>
      <c r="P7" s="28">
        <v>228.04</v>
      </c>
      <c r="Q7" s="28">
        <v>248</v>
      </c>
      <c r="R7" s="28">
        <v>292.25</v>
      </c>
      <c r="S7" s="28">
        <v>316.41000000000003</v>
      </c>
      <c r="T7" s="28">
        <v>364.96</v>
      </c>
      <c r="U7" s="28">
        <v>410</v>
      </c>
      <c r="V7" s="28">
        <v>363</v>
      </c>
      <c r="W7" s="28">
        <v>240.5</v>
      </c>
      <c r="X7" s="28">
        <v>225.9</v>
      </c>
      <c r="Y7" s="28">
        <v>219.9</v>
      </c>
      <c r="Z7" s="29"/>
      <c r="AA7" s="30">
        <f>IF(SUM(B7:Z7)&lt;&gt;0,AVERAGEIF(B7:Z7,"&lt;&gt;"""),"")</f>
        <v>249.45749999999998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13.378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15.754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29.131999999999998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14.166</v>
      </c>
      <c r="C14" s="57">
        <v>15.507000000000001</v>
      </c>
      <c r="D14" s="57">
        <v>15.88</v>
      </c>
      <c r="E14" s="57">
        <v>53.018000000000001</v>
      </c>
      <c r="F14" s="57">
        <v>20.721000000000004</v>
      </c>
      <c r="G14" s="57">
        <v>24.375999999999998</v>
      </c>
      <c r="H14" s="57">
        <v>56.003</v>
      </c>
      <c r="I14" s="57">
        <v>68.399000000000001</v>
      </c>
      <c r="J14" s="57">
        <v>64.975000000000009</v>
      </c>
      <c r="K14" s="57">
        <v>55.488999999999997</v>
      </c>
      <c r="L14" s="57">
        <v>34.85</v>
      </c>
      <c r="M14" s="57">
        <v>16.452000000000002</v>
      </c>
      <c r="N14" s="57">
        <v>14.41</v>
      </c>
      <c r="O14" s="57">
        <v>5.09</v>
      </c>
      <c r="P14" s="57">
        <v>13.54</v>
      </c>
      <c r="Q14" s="57">
        <v>16.573</v>
      </c>
      <c r="R14" s="57">
        <v>40.640999999999998</v>
      </c>
      <c r="S14" s="57">
        <v>54.525999999999996</v>
      </c>
      <c r="T14" s="57">
        <v>43.977000000000004</v>
      </c>
      <c r="U14" s="57">
        <v>52.113999999999997</v>
      </c>
      <c r="V14" s="57">
        <v>40.341000000000001</v>
      </c>
      <c r="W14" s="57">
        <v>43.463999999999999</v>
      </c>
      <c r="X14" s="57">
        <v>45.128</v>
      </c>
      <c r="Y14" s="57">
        <v>35.303000000000004</v>
      </c>
      <c r="Z14" s="58"/>
      <c r="AA14" s="59">
        <f t="shared" si="0"/>
        <v>844.94299999999998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14.166</v>
      </c>
      <c r="C16" s="62">
        <f t="shared" ref="C16:Z16" si="1">IF(LEN(C$2)&gt;0,SUM(C10:C15),"")</f>
        <v>15.507000000000001</v>
      </c>
      <c r="D16" s="62">
        <f t="shared" si="1"/>
        <v>15.88</v>
      </c>
      <c r="E16" s="62">
        <f t="shared" si="1"/>
        <v>66.396000000000001</v>
      </c>
      <c r="F16" s="62">
        <f t="shared" si="1"/>
        <v>20.721000000000004</v>
      </c>
      <c r="G16" s="62">
        <f t="shared" si="1"/>
        <v>24.375999999999998</v>
      </c>
      <c r="H16" s="62">
        <f t="shared" si="1"/>
        <v>56.003</v>
      </c>
      <c r="I16" s="62">
        <f t="shared" si="1"/>
        <v>68.399000000000001</v>
      </c>
      <c r="J16" s="62">
        <f t="shared" si="1"/>
        <v>64.975000000000009</v>
      </c>
      <c r="K16" s="62">
        <f t="shared" si="1"/>
        <v>55.488999999999997</v>
      </c>
      <c r="L16" s="62">
        <f t="shared" si="1"/>
        <v>34.85</v>
      </c>
      <c r="M16" s="62">
        <f t="shared" si="1"/>
        <v>16.452000000000002</v>
      </c>
      <c r="N16" s="62">
        <f t="shared" si="1"/>
        <v>14.41</v>
      </c>
      <c r="O16" s="62">
        <f t="shared" si="1"/>
        <v>5.09</v>
      </c>
      <c r="P16" s="62">
        <f t="shared" si="1"/>
        <v>13.54</v>
      </c>
      <c r="Q16" s="62">
        <f t="shared" si="1"/>
        <v>16.573</v>
      </c>
      <c r="R16" s="62">
        <f t="shared" si="1"/>
        <v>56.394999999999996</v>
      </c>
      <c r="S16" s="62">
        <f t="shared" si="1"/>
        <v>54.525999999999996</v>
      </c>
      <c r="T16" s="62">
        <f t="shared" si="1"/>
        <v>43.977000000000004</v>
      </c>
      <c r="U16" s="62">
        <f t="shared" si="1"/>
        <v>52.113999999999997</v>
      </c>
      <c r="V16" s="62">
        <f t="shared" si="1"/>
        <v>40.341000000000001</v>
      </c>
      <c r="W16" s="62">
        <f t="shared" si="1"/>
        <v>43.463999999999999</v>
      </c>
      <c r="X16" s="62">
        <f t="shared" si="1"/>
        <v>45.128</v>
      </c>
      <c r="Y16" s="62">
        <f t="shared" si="1"/>
        <v>35.303000000000004</v>
      </c>
      <c r="Z16" s="63" t="str">
        <f t="shared" si="1"/>
        <v/>
      </c>
      <c r="AA16" s="64">
        <f>SUM(AA10:AA15)</f>
        <v>874.07499999999993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6.83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6.83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0.315</v>
      </c>
      <c r="P21" s="81">
        <v>0.61399999999999999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0.92900000000000005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6.83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0.315</v>
      </c>
      <c r="P25" s="88">
        <f t="shared" si="3"/>
        <v>0.61399999999999999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7.7590000000000003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14.166</v>
      </c>
      <c r="C29" s="77">
        <v>15.507</v>
      </c>
      <c r="D29" s="77">
        <v>15.88</v>
      </c>
      <c r="E29" s="77">
        <v>66.396000000000001</v>
      </c>
      <c r="F29" s="77">
        <v>20.721</v>
      </c>
      <c r="G29" s="77">
        <v>24.376000000000001</v>
      </c>
      <c r="H29" s="77">
        <v>62.832999999999998</v>
      </c>
      <c r="I29" s="77">
        <v>68.399000000000001</v>
      </c>
      <c r="J29" s="77">
        <v>64.974999999999994</v>
      </c>
      <c r="K29" s="77">
        <v>55.488999999999997</v>
      </c>
      <c r="L29" s="77">
        <v>34.85</v>
      </c>
      <c r="M29" s="77">
        <v>16.452000000000002</v>
      </c>
      <c r="N29" s="77">
        <v>14.41</v>
      </c>
      <c r="O29" s="77">
        <v>5.4050000000000002</v>
      </c>
      <c r="P29" s="77">
        <v>14.154</v>
      </c>
      <c r="Q29" s="77">
        <v>16.573</v>
      </c>
      <c r="R29" s="77">
        <v>56.395000000000003</v>
      </c>
      <c r="S29" s="77">
        <v>54.526000000000003</v>
      </c>
      <c r="T29" s="77">
        <v>43.976999999999997</v>
      </c>
      <c r="U29" s="77">
        <v>52.113999999999997</v>
      </c>
      <c r="V29" s="77">
        <v>40.341000000000001</v>
      </c>
      <c r="W29" s="77">
        <v>43.463999999999999</v>
      </c>
      <c r="X29" s="77">
        <v>45.128</v>
      </c>
      <c r="Y29" s="77">
        <v>35.302999999999997</v>
      </c>
      <c r="Z29" s="78"/>
      <c r="AA29" s="79">
        <f>SUM(B29:Z29)</f>
        <v>881.83400000000006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14.166</v>
      </c>
      <c r="C31" s="62">
        <f t="shared" ref="C31:Z31" si="4">IF(LEN(C$2)&gt;0,SUM(C28:C30),"")</f>
        <v>15.507</v>
      </c>
      <c r="D31" s="62">
        <f t="shared" si="4"/>
        <v>15.88</v>
      </c>
      <c r="E31" s="62">
        <f t="shared" si="4"/>
        <v>66.396000000000001</v>
      </c>
      <c r="F31" s="62">
        <f t="shared" si="4"/>
        <v>20.721</v>
      </c>
      <c r="G31" s="62">
        <f t="shared" si="4"/>
        <v>24.376000000000001</v>
      </c>
      <c r="H31" s="62">
        <f t="shared" si="4"/>
        <v>62.832999999999998</v>
      </c>
      <c r="I31" s="62">
        <f t="shared" si="4"/>
        <v>68.399000000000001</v>
      </c>
      <c r="J31" s="62">
        <f t="shared" si="4"/>
        <v>64.974999999999994</v>
      </c>
      <c r="K31" s="62">
        <f t="shared" si="4"/>
        <v>55.488999999999997</v>
      </c>
      <c r="L31" s="62">
        <f t="shared" si="4"/>
        <v>34.85</v>
      </c>
      <c r="M31" s="62">
        <f t="shared" si="4"/>
        <v>16.452000000000002</v>
      </c>
      <c r="N31" s="62">
        <f t="shared" si="4"/>
        <v>14.41</v>
      </c>
      <c r="O31" s="62">
        <f t="shared" si="4"/>
        <v>5.4050000000000002</v>
      </c>
      <c r="P31" s="62">
        <f t="shared" si="4"/>
        <v>14.154</v>
      </c>
      <c r="Q31" s="62">
        <f t="shared" si="4"/>
        <v>16.573</v>
      </c>
      <c r="R31" s="62">
        <f t="shared" si="4"/>
        <v>56.395000000000003</v>
      </c>
      <c r="S31" s="62">
        <f t="shared" si="4"/>
        <v>54.526000000000003</v>
      </c>
      <c r="T31" s="62">
        <f t="shared" si="4"/>
        <v>43.976999999999997</v>
      </c>
      <c r="U31" s="62">
        <f t="shared" si="4"/>
        <v>52.113999999999997</v>
      </c>
      <c r="V31" s="62">
        <f t="shared" si="4"/>
        <v>40.341000000000001</v>
      </c>
      <c r="W31" s="62">
        <f t="shared" si="4"/>
        <v>43.463999999999999</v>
      </c>
      <c r="X31" s="62">
        <f t="shared" si="4"/>
        <v>45.128</v>
      </c>
      <c r="Y31" s="62">
        <f t="shared" si="4"/>
        <v>35.302999999999997</v>
      </c>
      <c r="Z31" s="63" t="str">
        <f t="shared" si="4"/>
        <v/>
      </c>
      <c r="AA31" s="64">
        <f>SUM(AA28:AA30)</f>
        <v>881.83400000000006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5.5</v>
      </c>
      <c r="Q38" s="99">
        <v>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5.5</v>
      </c>
      <c r="Q39" s="88">
        <f t="shared" si="6"/>
        <v>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5.5</v>
      </c>
      <c r="Q46" s="99">
        <v>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5.5</v>
      </c>
      <c r="Q48" s="88">
        <f t="shared" si="8"/>
        <v>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14.166</v>
      </c>
      <c r="C51" s="88">
        <f t="shared" si="10"/>
        <v>15.507000000000001</v>
      </c>
      <c r="D51" s="88">
        <f t="shared" si="10"/>
        <v>15.88</v>
      </c>
      <c r="E51" s="88">
        <f t="shared" si="10"/>
        <v>66.396000000000001</v>
      </c>
      <c r="F51" s="88">
        <f t="shared" si="10"/>
        <v>20.721000000000004</v>
      </c>
      <c r="G51" s="88">
        <f t="shared" si="10"/>
        <v>24.375999999999998</v>
      </c>
      <c r="H51" s="88">
        <f t="shared" si="10"/>
        <v>62.832999999999998</v>
      </c>
      <c r="I51" s="88">
        <f t="shared" si="10"/>
        <v>68.399000000000001</v>
      </c>
      <c r="J51" s="88">
        <f t="shared" si="10"/>
        <v>64.975000000000009</v>
      </c>
      <c r="K51" s="88">
        <f t="shared" si="10"/>
        <v>55.488999999999997</v>
      </c>
      <c r="L51" s="88">
        <f t="shared" si="10"/>
        <v>34.85</v>
      </c>
      <c r="M51" s="88">
        <f t="shared" si="10"/>
        <v>16.452000000000002</v>
      </c>
      <c r="N51" s="88">
        <f t="shared" si="10"/>
        <v>14.41</v>
      </c>
      <c r="O51" s="88">
        <f t="shared" si="10"/>
        <v>5.4050000000000002</v>
      </c>
      <c r="P51" s="88">
        <f t="shared" si="10"/>
        <v>19.654</v>
      </c>
      <c r="Q51" s="88">
        <f t="shared" si="10"/>
        <v>22.573</v>
      </c>
      <c r="R51" s="88">
        <f t="shared" si="10"/>
        <v>56.394999999999996</v>
      </c>
      <c r="S51" s="88">
        <f t="shared" si="10"/>
        <v>54.525999999999996</v>
      </c>
      <c r="T51" s="88">
        <f t="shared" si="10"/>
        <v>43.977000000000004</v>
      </c>
      <c r="U51" s="88">
        <f t="shared" si="10"/>
        <v>52.113999999999997</v>
      </c>
      <c r="V51" s="88">
        <f t="shared" si="10"/>
        <v>40.341000000000001</v>
      </c>
      <c r="W51" s="88">
        <f t="shared" si="10"/>
        <v>43.463999999999999</v>
      </c>
      <c r="X51" s="88">
        <f t="shared" si="10"/>
        <v>45.128</v>
      </c>
      <c r="Y51" s="88">
        <f t="shared" si="10"/>
        <v>35.303000000000004</v>
      </c>
      <c r="Z51" s="89" t="str">
        <f t="shared" si="10"/>
        <v/>
      </c>
      <c r="AA51" s="105">
        <f>SUM(B51:Z51)</f>
        <v>893.33400000000006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14.165999999999999</v>
      </c>
      <c r="C4" s="18">
        <v>15.507</v>
      </c>
      <c r="D4" s="18">
        <v>15.880000000000003</v>
      </c>
      <c r="E4" s="18">
        <v>66.396000000000001</v>
      </c>
      <c r="F4" s="18">
        <v>20.721</v>
      </c>
      <c r="G4" s="18">
        <v>24.376000000000001</v>
      </c>
      <c r="H4" s="18">
        <v>62.852000000000011</v>
      </c>
      <c r="I4" s="18">
        <v>68.422000000000011</v>
      </c>
      <c r="J4" s="18">
        <v>65.001000000000005</v>
      </c>
      <c r="K4" s="18">
        <v>55.489000000000011</v>
      </c>
      <c r="L4" s="18">
        <v>34.85</v>
      </c>
      <c r="M4" s="18">
        <v>16.451999999999998</v>
      </c>
      <c r="N4" s="18">
        <v>14.410000000000002</v>
      </c>
      <c r="O4" s="18">
        <v>5.4049999999999994</v>
      </c>
      <c r="P4" s="18">
        <v>19.625999999999998</v>
      </c>
      <c r="Q4" s="18">
        <v>22.543000000000003</v>
      </c>
      <c r="R4" s="18">
        <v>56.417000000000009</v>
      </c>
      <c r="S4" s="18">
        <v>54.547000000000004</v>
      </c>
      <c r="T4" s="18">
        <v>43.976000000000006</v>
      </c>
      <c r="U4" s="18">
        <v>52.136000000000003</v>
      </c>
      <c r="V4" s="18">
        <v>40.390999999999998</v>
      </c>
      <c r="W4" s="18">
        <v>43.511000000000003</v>
      </c>
      <c r="X4" s="18">
        <v>45.170999999999992</v>
      </c>
      <c r="Y4" s="18">
        <v>35.300000000000004</v>
      </c>
      <c r="Z4" s="19"/>
      <c r="AA4" s="20">
        <f>SUM(B4:Z4)</f>
        <v>893.54499999999985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191.05</v>
      </c>
      <c r="C7" s="28">
        <v>206.78</v>
      </c>
      <c r="D7" s="28">
        <v>177.1</v>
      </c>
      <c r="E7" s="28">
        <v>220.64</v>
      </c>
      <c r="F7" s="28">
        <v>147</v>
      </c>
      <c r="G7" s="28">
        <v>177.1</v>
      </c>
      <c r="H7" s="28">
        <v>236.64</v>
      </c>
      <c r="I7" s="28">
        <v>380</v>
      </c>
      <c r="J7" s="28">
        <v>341</v>
      </c>
      <c r="K7" s="28">
        <v>203.86</v>
      </c>
      <c r="L7" s="28">
        <v>170.84</v>
      </c>
      <c r="M7" s="28">
        <v>235</v>
      </c>
      <c r="N7" s="28">
        <v>181.01</v>
      </c>
      <c r="O7" s="28">
        <v>210</v>
      </c>
      <c r="P7" s="28">
        <v>228.04</v>
      </c>
      <c r="Q7" s="28">
        <v>248</v>
      </c>
      <c r="R7" s="28">
        <v>292.25</v>
      </c>
      <c r="S7" s="28">
        <v>316.41000000000003</v>
      </c>
      <c r="T7" s="28">
        <v>364.96</v>
      </c>
      <c r="U7" s="28">
        <v>410</v>
      </c>
      <c r="V7" s="28">
        <v>363</v>
      </c>
      <c r="W7" s="28">
        <v>240.5</v>
      </c>
      <c r="X7" s="28">
        <v>225.9</v>
      </c>
      <c r="Y7" s="28">
        <v>219.9</v>
      </c>
      <c r="Z7" s="29"/>
      <c r="AA7" s="30">
        <f>IF(SUM(B7:Z7)&lt;&gt;0,AVERAGEIF(B7:Z7,"&lt;&gt;"""),"")</f>
        <v>249.45749999999998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22.463000000000001</v>
      </c>
      <c r="L12" s="52">
        <v>8.7560000000000002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31.219000000000001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1.0049999999999999</v>
      </c>
      <c r="I14" s="57"/>
      <c r="J14" s="57">
        <v>5</v>
      </c>
      <c r="K14" s="57">
        <v>0.56399999999999995</v>
      </c>
      <c r="L14" s="57"/>
      <c r="M14" s="57"/>
      <c r="N14" s="57">
        <v>8.0220000000000002</v>
      </c>
      <c r="O14" s="57">
        <v>1.575</v>
      </c>
      <c r="P14" s="57">
        <v>7.766</v>
      </c>
      <c r="Q14" s="57">
        <v>9.7309999999999999</v>
      </c>
      <c r="R14" s="57"/>
      <c r="S14" s="57"/>
      <c r="T14" s="57">
        <v>9</v>
      </c>
      <c r="U14" s="57">
        <v>8</v>
      </c>
      <c r="V14" s="57">
        <v>8</v>
      </c>
      <c r="W14" s="57">
        <v>11</v>
      </c>
      <c r="X14" s="57">
        <v>15</v>
      </c>
      <c r="Y14" s="57">
        <v>12</v>
      </c>
      <c r="Z14" s="58"/>
      <c r="AA14" s="59">
        <f t="shared" si="0"/>
        <v>96.663000000000011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1.0049999999999999</v>
      </c>
      <c r="I16" s="62">
        <f t="shared" si="1"/>
        <v>0</v>
      </c>
      <c r="J16" s="62">
        <f t="shared" si="1"/>
        <v>5</v>
      </c>
      <c r="K16" s="62">
        <f t="shared" si="1"/>
        <v>23.027000000000001</v>
      </c>
      <c r="L16" s="62">
        <f t="shared" si="1"/>
        <v>8.7560000000000002</v>
      </c>
      <c r="M16" s="62">
        <f t="shared" si="1"/>
        <v>0</v>
      </c>
      <c r="N16" s="62">
        <f t="shared" si="1"/>
        <v>8.0220000000000002</v>
      </c>
      <c r="O16" s="62">
        <f t="shared" si="1"/>
        <v>1.575</v>
      </c>
      <c r="P16" s="62">
        <f t="shared" si="1"/>
        <v>7.766</v>
      </c>
      <c r="Q16" s="62">
        <f t="shared" si="1"/>
        <v>9.7309999999999999</v>
      </c>
      <c r="R16" s="62">
        <f t="shared" si="1"/>
        <v>0</v>
      </c>
      <c r="S16" s="62">
        <f t="shared" si="1"/>
        <v>0</v>
      </c>
      <c r="T16" s="62">
        <f t="shared" si="1"/>
        <v>9</v>
      </c>
      <c r="U16" s="62">
        <f t="shared" si="1"/>
        <v>8</v>
      </c>
      <c r="V16" s="62">
        <f t="shared" si="1"/>
        <v>8</v>
      </c>
      <c r="W16" s="62">
        <f t="shared" si="1"/>
        <v>11</v>
      </c>
      <c r="X16" s="62">
        <f t="shared" si="1"/>
        <v>15</v>
      </c>
      <c r="Y16" s="62">
        <f t="shared" si="1"/>
        <v>12</v>
      </c>
      <c r="Z16" s="63" t="str">
        <f t="shared" si="1"/>
        <v/>
      </c>
      <c r="AA16" s="64">
        <f>SUM(AA10:AA15)</f>
        <v>127.88200000000001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1.4</v>
      </c>
      <c r="D19" s="72">
        <v>1.4</v>
      </c>
      <c r="E19" s="72">
        <v>1.4</v>
      </c>
      <c r="F19" s="72">
        <v>1.4</v>
      </c>
      <c r="G19" s="72">
        <v>1.4</v>
      </c>
      <c r="H19" s="72">
        <v>1.4</v>
      </c>
      <c r="I19" s="72">
        <v>1.4</v>
      </c>
      <c r="J19" s="72">
        <v>1.4</v>
      </c>
      <c r="K19" s="72">
        <v>1.4</v>
      </c>
      <c r="L19" s="72">
        <v>1.4</v>
      </c>
      <c r="M19" s="72">
        <v>1.4</v>
      </c>
      <c r="N19" s="72">
        <v>1.4</v>
      </c>
      <c r="O19" s="72">
        <v>1.4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18.2</v>
      </c>
    </row>
    <row r="20" spans="1:27" ht="24.95" customHeight="1" x14ac:dyDescent="0.2">
      <c r="A20" s="75" t="s">
        <v>15</v>
      </c>
      <c r="B20" s="76">
        <v>7.7910000000000004</v>
      </c>
      <c r="C20" s="77">
        <v>7.6550000000000002</v>
      </c>
      <c r="D20" s="77">
        <v>7.2579999999999991</v>
      </c>
      <c r="E20" s="77">
        <v>7.4160000000000004</v>
      </c>
      <c r="F20" s="77">
        <v>7.1219999999999999</v>
      </c>
      <c r="G20" s="77">
        <v>8.7899999999999991</v>
      </c>
      <c r="H20" s="77">
        <v>8.3409999999999993</v>
      </c>
      <c r="I20" s="77">
        <v>7.133</v>
      </c>
      <c r="J20" s="77">
        <v>13.096</v>
      </c>
      <c r="K20" s="77">
        <v>13.818000000000001</v>
      </c>
      <c r="L20" s="77">
        <v>10.457000000000001</v>
      </c>
      <c r="M20" s="77">
        <v>10.057000000000002</v>
      </c>
      <c r="N20" s="77">
        <v>1.587</v>
      </c>
      <c r="O20" s="77">
        <v>1.512</v>
      </c>
      <c r="P20" s="77">
        <v>7.7240000000000002</v>
      </c>
      <c r="Q20" s="77">
        <v>6.4370000000000003</v>
      </c>
      <c r="R20" s="77">
        <v>1.456</v>
      </c>
      <c r="S20" s="77">
        <v>1.4610000000000001</v>
      </c>
      <c r="T20" s="77">
        <v>6.13</v>
      </c>
      <c r="U20" s="77">
        <v>7.069</v>
      </c>
      <c r="V20" s="77">
        <v>0.61399999999999999</v>
      </c>
      <c r="W20" s="77">
        <v>1.411</v>
      </c>
      <c r="X20" s="77">
        <v>2.2120000000000002</v>
      </c>
      <c r="Y20" s="77">
        <v>5.48</v>
      </c>
      <c r="Z20" s="78"/>
      <c r="AA20" s="79">
        <f t="shared" si="2"/>
        <v>152.02699999999999</v>
      </c>
    </row>
    <row r="21" spans="1:27" ht="24.95" customHeight="1" x14ac:dyDescent="0.2">
      <c r="A21" s="75" t="s">
        <v>16</v>
      </c>
      <c r="B21" s="80">
        <v>6.375</v>
      </c>
      <c r="C21" s="81">
        <v>6.452</v>
      </c>
      <c r="D21" s="81">
        <v>7.2220000000000004</v>
      </c>
      <c r="E21" s="81">
        <v>7.4809999999999999</v>
      </c>
      <c r="F21" s="81">
        <v>12.199</v>
      </c>
      <c r="G21" s="81">
        <v>14.186</v>
      </c>
      <c r="H21" s="81">
        <v>10.406000000000001</v>
      </c>
      <c r="I21" s="81">
        <v>13.789000000000001</v>
      </c>
      <c r="J21" s="81">
        <v>14.404999999999999</v>
      </c>
      <c r="K21" s="81">
        <v>17.243999999999996</v>
      </c>
      <c r="L21" s="81">
        <v>14.237</v>
      </c>
      <c r="M21" s="81">
        <v>4.9949999999999992</v>
      </c>
      <c r="N21" s="81">
        <v>3.4010000000000002</v>
      </c>
      <c r="O21" s="81">
        <v>0.91800000000000004</v>
      </c>
      <c r="P21" s="81">
        <v>4.1360000000000001</v>
      </c>
      <c r="Q21" s="81">
        <v>6.375</v>
      </c>
      <c r="R21" s="81">
        <v>3.7610000000000001</v>
      </c>
      <c r="S21" s="81">
        <v>9.4860000000000007</v>
      </c>
      <c r="T21" s="81">
        <v>21.146000000000001</v>
      </c>
      <c r="U21" s="81">
        <v>22.967000000000002</v>
      </c>
      <c r="V21" s="81">
        <v>7.9770000000000003</v>
      </c>
      <c r="W21" s="81">
        <v>6.5</v>
      </c>
      <c r="X21" s="81">
        <v>7.1589999999999998</v>
      </c>
      <c r="Y21" s="81">
        <v>7.92</v>
      </c>
      <c r="Z21" s="78"/>
      <c r="AA21" s="79">
        <f t="shared" si="2"/>
        <v>230.73699999999999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50.098999999999997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50.098999999999997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14.166</v>
      </c>
      <c r="C25" s="88">
        <f t="shared" si="3"/>
        <v>15.507</v>
      </c>
      <c r="D25" s="88">
        <f t="shared" si="3"/>
        <v>15.879999999999999</v>
      </c>
      <c r="E25" s="88">
        <f t="shared" si="3"/>
        <v>66.396000000000001</v>
      </c>
      <c r="F25" s="88">
        <f t="shared" si="3"/>
        <v>20.721</v>
      </c>
      <c r="G25" s="88">
        <f t="shared" si="3"/>
        <v>24.375999999999998</v>
      </c>
      <c r="H25" s="88">
        <f t="shared" si="3"/>
        <v>20.146999999999998</v>
      </c>
      <c r="I25" s="88">
        <f t="shared" si="3"/>
        <v>22.322000000000003</v>
      </c>
      <c r="J25" s="88">
        <f t="shared" si="3"/>
        <v>28.901</v>
      </c>
      <c r="K25" s="88">
        <f t="shared" si="3"/>
        <v>32.461999999999996</v>
      </c>
      <c r="L25" s="88">
        <f t="shared" si="3"/>
        <v>26.094000000000001</v>
      </c>
      <c r="M25" s="88">
        <f t="shared" si="3"/>
        <v>16.452000000000002</v>
      </c>
      <c r="N25" s="88">
        <f t="shared" si="3"/>
        <v>6.3879999999999999</v>
      </c>
      <c r="O25" s="88">
        <f t="shared" si="3"/>
        <v>3.83</v>
      </c>
      <c r="P25" s="88">
        <f t="shared" si="3"/>
        <v>11.86</v>
      </c>
      <c r="Q25" s="88">
        <f t="shared" si="3"/>
        <v>12.812000000000001</v>
      </c>
      <c r="R25" s="88">
        <f t="shared" si="3"/>
        <v>5.2170000000000005</v>
      </c>
      <c r="S25" s="88">
        <f t="shared" si="3"/>
        <v>10.947000000000001</v>
      </c>
      <c r="T25" s="88">
        <f t="shared" si="3"/>
        <v>27.276</v>
      </c>
      <c r="U25" s="88">
        <f t="shared" si="3"/>
        <v>30.036000000000001</v>
      </c>
      <c r="V25" s="88">
        <f t="shared" si="3"/>
        <v>8.5910000000000011</v>
      </c>
      <c r="W25" s="88">
        <f t="shared" si="3"/>
        <v>7.9109999999999996</v>
      </c>
      <c r="X25" s="88">
        <f t="shared" si="3"/>
        <v>9.3710000000000004</v>
      </c>
      <c r="Y25" s="88">
        <f t="shared" si="3"/>
        <v>13.4</v>
      </c>
      <c r="Z25" s="89">
        <f t="shared" si="3"/>
        <v>0</v>
      </c>
      <c r="AA25" s="90">
        <f t="shared" si="3"/>
        <v>451.06299999999993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14.166</v>
      </c>
      <c r="C29" s="77">
        <v>15.507</v>
      </c>
      <c r="D29" s="77">
        <v>15.88</v>
      </c>
      <c r="E29" s="77">
        <v>66.396000000000001</v>
      </c>
      <c r="F29" s="77">
        <v>20.721</v>
      </c>
      <c r="G29" s="77">
        <v>24.376000000000001</v>
      </c>
      <c r="H29" s="77">
        <v>21.152000000000001</v>
      </c>
      <c r="I29" s="77">
        <v>22.321999999999999</v>
      </c>
      <c r="J29" s="77">
        <v>33.901000000000003</v>
      </c>
      <c r="K29" s="77">
        <v>55.488999999999997</v>
      </c>
      <c r="L29" s="77">
        <v>34.85</v>
      </c>
      <c r="M29" s="77">
        <v>16.452000000000002</v>
      </c>
      <c r="N29" s="77">
        <v>14.41</v>
      </c>
      <c r="O29" s="77">
        <v>5.4050000000000002</v>
      </c>
      <c r="P29" s="77">
        <v>19.626000000000001</v>
      </c>
      <c r="Q29" s="77">
        <v>22.542999999999999</v>
      </c>
      <c r="R29" s="77">
        <v>5.2169999999999996</v>
      </c>
      <c r="S29" s="77">
        <v>10.946999999999999</v>
      </c>
      <c r="T29" s="77">
        <v>36.276000000000003</v>
      </c>
      <c r="U29" s="77">
        <v>38.036000000000001</v>
      </c>
      <c r="V29" s="77">
        <v>16.591000000000001</v>
      </c>
      <c r="W29" s="77">
        <v>18.911000000000001</v>
      </c>
      <c r="X29" s="77">
        <v>24.370999999999999</v>
      </c>
      <c r="Y29" s="77">
        <v>25.4</v>
      </c>
      <c r="Z29" s="78"/>
      <c r="AA29" s="79">
        <f>SUM(B29:Z29)</f>
        <v>578.94499999999994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14.166</v>
      </c>
      <c r="C31" s="62">
        <f t="shared" si="4"/>
        <v>15.507</v>
      </c>
      <c r="D31" s="62">
        <f t="shared" si="4"/>
        <v>15.88</v>
      </c>
      <c r="E31" s="62">
        <f t="shared" si="4"/>
        <v>66.396000000000001</v>
      </c>
      <c r="F31" s="62">
        <f t="shared" si="4"/>
        <v>20.721</v>
      </c>
      <c r="G31" s="62">
        <f t="shared" si="4"/>
        <v>24.376000000000001</v>
      </c>
      <c r="H31" s="62">
        <f t="shared" si="4"/>
        <v>21.152000000000001</v>
      </c>
      <c r="I31" s="62">
        <f t="shared" si="4"/>
        <v>22.321999999999999</v>
      </c>
      <c r="J31" s="62">
        <f t="shared" si="4"/>
        <v>33.901000000000003</v>
      </c>
      <c r="K31" s="62">
        <f t="shared" si="4"/>
        <v>55.488999999999997</v>
      </c>
      <c r="L31" s="62">
        <f t="shared" si="4"/>
        <v>34.85</v>
      </c>
      <c r="M31" s="62">
        <f t="shared" si="4"/>
        <v>16.452000000000002</v>
      </c>
      <c r="N31" s="62">
        <f t="shared" si="4"/>
        <v>14.41</v>
      </c>
      <c r="O31" s="62">
        <f t="shared" si="4"/>
        <v>5.4050000000000002</v>
      </c>
      <c r="P31" s="62">
        <f t="shared" si="4"/>
        <v>19.626000000000001</v>
      </c>
      <c r="Q31" s="62">
        <f t="shared" si="4"/>
        <v>22.542999999999999</v>
      </c>
      <c r="R31" s="62">
        <f t="shared" si="4"/>
        <v>5.2169999999999996</v>
      </c>
      <c r="S31" s="62">
        <f t="shared" si="4"/>
        <v>10.946999999999999</v>
      </c>
      <c r="T31" s="62">
        <f t="shared" si="4"/>
        <v>36.276000000000003</v>
      </c>
      <c r="U31" s="62">
        <f t="shared" si="4"/>
        <v>38.036000000000001</v>
      </c>
      <c r="V31" s="62">
        <f t="shared" si="4"/>
        <v>16.591000000000001</v>
      </c>
      <c r="W31" s="62">
        <f t="shared" si="4"/>
        <v>18.911000000000001</v>
      </c>
      <c r="X31" s="62">
        <f t="shared" si="4"/>
        <v>24.370999999999999</v>
      </c>
      <c r="Y31" s="62">
        <f t="shared" si="4"/>
        <v>25.4</v>
      </c>
      <c r="Z31" s="63">
        <f t="shared" si="4"/>
        <v>0</v>
      </c>
      <c r="AA31" s="64">
        <f t="shared" si="4"/>
        <v>578.94499999999994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41.7</v>
      </c>
      <c r="I38" s="99">
        <v>46.1</v>
      </c>
      <c r="J38" s="99">
        <v>31.1</v>
      </c>
      <c r="K38" s="99"/>
      <c r="L38" s="99"/>
      <c r="M38" s="99"/>
      <c r="N38" s="99"/>
      <c r="O38" s="99"/>
      <c r="P38" s="99"/>
      <c r="Q38" s="99"/>
      <c r="R38" s="99">
        <v>51.2</v>
      </c>
      <c r="S38" s="99">
        <v>43.6</v>
      </c>
      <c r="T38" s="99">
        <v>7.7</v>
      </c>
      <c r="U38" s="99">
        <v>14.1</v>
      </c>
      <c r="V38" s="99">
        <v>23.8</v>
      </c>
      <c r="W38" s="99">
        <v>24.6</v>
      </c>
      <c r="X38" s="99">
        <v>20.8</v>
      </c>
      <c r="Y38" s="99">
        <v>9.9</v>
      </c>
      <c r="Z38" s="100"/>
      <c r="AA38" s="79">
        <f t="shared" si="5"/>
        <v>314.60000000000002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41.7</v>
      </c>
      <c r="I39" s="88">
        <f t="shared" si="6"/>
        <v>46.1</v>
      </c>
      <c r="J39" s="88">
        <f t="shared" si="6"/>
        <v>31.1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51.2</v>
      </c>
      <c r="S39" s="88">
        <f t="shared" si="6"/>
        <v>43.6</v>
      </c>
      <c r="T39" s="88">
        <f t="shared" si="6"/>
        <v>7.7</v>
      </c>
      <c r="U39" s="88">
        <f t="shared" si="6"/>
        <v>14.1</v>
      </c>
      <c r="V39" s="88">
        <f t="shared" si="6"/>
        <v>23.8</v>
      </c>
      <c r="W39" s="88">
        <f t="shared" si="6"/>
        <v>24.6</v>
      </c>
      <c r="X39" s="88">
        <f t="shared" si="6"/>
        <v>20.8</v>
      </c>
      <c r="Y39" s="88">
        <f t="shared" si="6"/>
        <v>9.9</v>
      </c>
      <c r="Z39" s="89">
        <f t="shared" si="6"/>
        <v>0</v>
      </c>
      <c r="AA39" s="90">
        <f t="shared" si="5"/>
        <v>314.60000000000002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41.7</v>
      </c>
      <c r="I46" s="99">
        <v>46.1</v>
      </c>
      <c r="J46" s="99">
        <v>31.1</v>
      </c>
      <c r="K46" s="99"/>
      <c r="L46" s="99"/>
      <c r="M46" s="99"/>
      <c r="N46" s="99"/>
      <c r="O46" s="99"/>
      <c r="P46" s="99"/>
      <c r="Q46" s="99"/>
      <c r="R46" s="99">
        <v>51.2</v>
      </c>
      <c r="S46" s="99">
        <v>43.6</v>
      </c>
      <c r="T46" s="99">
        <v>7.7</v>
      </c>
      <c r="U46" s="99">
        <v>14.1</v>
      </c>
      <c r="V46" s="99">
        <v>23.8</v>
      </c>
      <c r="W46" s="99">
        <v>24.6</v>
      </c>
      <c r="X46" s="99">
        <v>20.8</v>
      </c>
      <c r="Y46" s="99">
        <v>9.9</v>
      </c>
      <c r="Z46" s="100"/>
      <c r="AA46" s="79">
        <f t="shared" si="7"/>
        <v>314.60000000000002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41.7</v>
      </c>
      <c r="I48" s="88">
        <f t="shared" si="8"/>
        <v>46.1</v>
      </c>
      <c r="J48" s="88">
        <f t="shared" si="8"/>
        <v>31.1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51.2</v>
      </c>
      <c r="S48" s="88">
        <f t="shared" si="8"/>
        <v>43.6</v>
      </c>
      <c r="T48" s="88">
        <f t="shared" si="8"/>
        <v>7.7</v>
      </c>
      <c r="U48" s="88">
        <f t="shared" si="8"/>
        <v>14.1</v>
      </c>
      <c r="V48" s="88">
        <f t="shared" si="8"/>
        <v>23.8</v>
      </c>
      <c r="W48" s="88">
        <f t="shared" si="8"/>
        <v>24.6</v>
      </c>
      <c r="X48" s="88">
        <f t="shared" si="8"/>
        <v>20.8</v>
      </c>
      <c r="Y48" s="88">
        <f t="shared" si="8"/>
        <v>9.9</v>
      </c>
      <c r="Z48" s="89">
        <f t="shared" si="8"/>
        <v>0</v>
      </c>
      <c r="AA48" s="90">
        <f t="shared" si="7"/>
        <v>314.60000000000002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14.166</v>
      </c>
      <c r="C51" s="88">
        <f t="shared" si="10"/>
        <v>15.507</v>
      </c>
      <c r="D51" s="88">
        <f t="shared" si="10"/>
        <v>15.879999999999999</v>
      </c>
      <c r="E51" s="88">
        <f t="shared" si="10"/>
        <v>66.396000000000001</v>
      </c>
      <c r="F51" s="88">
        <f t="shared" si="10"/>
        <v>20.721</v>
      </c>
      <c r="G51" s="88">
        <f t="shared" si="10"/>
        <v>24.375999999999998</v>
      </c>
      <c r="H51" s="88">
        <f t="shared" si="10"/>
        <v>62.852000000000004</v>
      </c>
      <c r="I51" s="88">
        <f t="shared" si="10"/>
        <v>68.421999999999997</v>
      </c>
      <c r="J51" s="88">
        <f t="shared" si="10"/>
        <v>65.001000000000005</v>
      </c>
      <c r="K51" s="88">
        <f t="shared" si="10"/>
        <v>55.488999999999997</v>
      </c>
      <c r="L51" s="88">
        <f t="shared" si="10"/>
        <v>34.85</v>
      </c>
      <c r="M51" s="88">
        <f t="shared" si="10"/>
        <v>16.452000000000002</v>
      </c>
      <c r="N51" s="88">
        <f t="shared" si="10"/>
        <v>14.41</v>
      </c>
      <c r="O51" s="88">
        <f t="shared" si="10"/>
        <v>5.4050000000000002</v>
      </c>
      <c r="P51" s="88">
        <f t="shared" si="10"/>
        <v>19.625999999999998</v>
      </c>
      <c r="Q51" s="88">
        <f t="shared" si="10"/>
        <v>22.542999999999999</v>
      </c>
      <c r="R51" s="88">
        <f t="shared" si="10"/>
        <v>56.417000000000002</v>
      </c>
      <c r="S51" s="88">
        <f t="shared" si="10"/>
        <v>54.547000000000004</v>
      </c>
      <c r="T51" s="88">
        <f t="shared" si="10"/>
        <v>43.975999999999999</v>
      </c>
      <c r="U51" s="88">
        <f t="shared" si="10"/>
        <v>52.136000000000003</v>
      </c>
      <c r="V51" s="88">
        <f t="shared" si="10"/>
        <v>40.391000000000005</v>
      </c>
      <c r="W51" s="88">
        <f t="shared" si="10"/>
        <v>43.511000000000003</v>
      </c>
      <c r="X51" s="88">
        <f t="shared" si="10"/>
        <v>45.171000000000006</v>
      </c>
      <c r="Y51" s="88">
        <f t="shared" si="10"/>
        <v>35.299999999999997</v>
      </c>
      <c r="Z51" s="89">
        <f t="shared" si="10"/>
        <v>0</v>
      </c>
      <c r="AA51" s="105">
        <f>SUM(B51:Z51)</f>
        <v>893.54499999999996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41.7</v>
      </c>
      <c r="I4" s="18">
        <v>46.1</v>
      </c>
      <c r="J4" s="18">
        <v>31.1</v>
      </c>
      <c r="K4" s="18"/>
      <c r="L4" s="18"/>
      <c r="M4" s="18"/>
      <c r="N4" s="18"/>
      <c r="O4" s="18"/>
      <c r="P4" s="18">
        <v>-5.5</v>
      </c>
      <c r="Q4" s="18">
        <v>-6</v>
      </c>
      <c r="R4" s="18">
        <v>51.2</v>
      </c>
      <c r="S4" s="18">
        <v>43.6</v>
      </c>
      <c r="T4" s="18">
        <v>7.7</v>
      </c>
      <c r="U4" s="18">
        <v>14.1</v>
      </c>
      <c r="V4" s="18">
        <v>23.8</v>
      </c>
      <c r="W4" s="18">
        <v>24.6</v>
      </c>
      <c r="X4" s="18">
        <v>20.8</v>
      </c>
      <c r="Y4" s="18">
        <v>9.9</v>
      </c>
      <c r="Z4" s="19"/>
      <c r="AA4" s="112">
        <f>SUM(B4:Z4)</f>
        <v>303.10000000000002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191.05</v>
      </c>
      <c r="C7" s="118">
        <v>206.78</v>
      </c>
      <c r="D7" s="118">
        <v>177.1</v>
      </c>
      <c r="E7" s="118">
        <v>220.64</v>
      </c>
      <c r="F7" s="118">
        <v>147</v>
      </c>
      <c r="G7" s="118">
        <v>177.1</v>
      </c>
      <c r="H7" s="118">
        <v>236.64</v>
      </c>
      <c r="I7" s="118">
        <v>380</v>
      </c>
      <c r="J7" s="118">
        <v>341</v>
      </c>
      <c r="K7" s="118">
        <v>203.86</v>
      </c>
      <c r="L7" s="118">
        <v>170.84</v>
      </c>
      <c r="M7" s="118">
        <v>235</v>
      </c>
      <c r="N7" s="118">
        <v>181.01</v>
      </c>
      <c r="O7" s="118">
        <v>210</v>
      </c>
      <c r="P7" s="118">
        <v>228.04</v>
      </c>
      <c r="Q7" s="118">
        <v>248</v>
      </c>
      <c r="R7" s="118">
        <v>292.25</v>
      </c>
      <c r="S7" s="118">
        <v>316.41000000000003</v>
      </c>
      <c r="T7" s="118">
        <v>364.96</v>
      </c>
      <c r="U7" s="118">
        <v>410</v>
      </c>
      <c r="V7" s="118">
        <v>363</v>
      </c>
      <c r="W7" s="118">
        <v>240.5</v>
      </c>
      <c r="X7" s="118">
        <v>225.9</v>
      </c>
      <c r="Y7" s="118">
        <v>219.9</v>
      </c>
      <c r="Z7" s="119"/>
      <c r="AA7" s="120">
        <f>IF(SUM(B7:Z7)&lt;&gt;0,AVERAGEIF(B7:Z7,"&lt;&gt;"""),"")</f>
        <v>249.45749999999998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5.5</v>
      </c>
      <c r="Q15" s="134">
        <v>6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11.5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5.5</v>
      </c>
      <c r="Q16" s="136">
        <f t="shared" si="1"/>
        <v>6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41.7</v>
      </c>
      <c r="I23" s="134">
        <v>46.1</v>
      </c>
      <c r="J23" s="134">
        <v>31.1</v>
      </c>
      <c r="K23" s="134"/>
      <c r="L23" s="134"/>
      <c r="M23" s="134"/>
      <c r="N23" s="134"/>
      <c r="O23" s="134"/>
      <c r="P23" s="134"/>
      <c r="Q23" s="134"/>
      <c r="R23" s="134">
        <v>51.2</v>
      </c>
      <c r="S23" s="134">
        <v>43.6</v>
      </c>
      <c r="T23" s="134">
        <v>7.7</v>
      </c>
      <c r="U23" s="134">
        <v>14.1</v>
      </c>
      <c r="V23" s="134">
        <v>23.8</v>
      </c>
      <c r="W23" s="134">
        <v>24.6</v>
      </c>
      <c r="X23" s="134">
        <v>20.8</v>
      </c>
      <c r="Y23" s="134">
        <v>9.9</v>
      </c>
      <c r="Z23" s="132"/>
      <c r="AA23" s="133">
        <f t="shared" si="2"/>
        <v>314.60000000000002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41.7</v>
      </c>
      <c r="I24" s="136">
        <f t="shared" si="3"/>
        <v>46.1</v>
      </c>
      <c r="J24" s="136">
        <f t="shared" si="3"/>
        <v>31.1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51.2</v>
      </c>
      <c r="S24" s="136">
        <f t="shared" si="3"/>
        <v>43.6</v>
      </c>
      <c r="T24" s="136">
        <f t="shared" si="3"/>
        <v>7.7</v>
      </c>
      <c r="U24" s="136">
        <f t="shared" si="3"/>
        <v>14.1</v>
      </c>
      <c r="V24" s="136">
        <f t="shared" si="3"/>
        <v>23.8</v>
      </c>
      <c r="W24" s="136">
        <f t="shared" si="3"/>
        <v>24.6</v>
      </c>
      <c r="X24" s="136">
        <f t="shared" si="3"/>
        <v>20.8</v>
      </c>
      <c r="Y24" s="136">
        <f t="shared" si="3"/>
        <v>9.9</v>
      </c>
      <c r="Z24" s="137" t="str">
        <f t="shared" si="3"/>
        <v/>
      </c>
      <c r="AA24" s="90">
        <f t="shared" si="2"/>
        <v>314.60000000000002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2022-10-09T20:17:13Z</dcterms:created>
  <dcterms:modified xsi:type="dcterms:W3CDTF">2022-10-09T20:17:15Z</dcterms:modified>
</cp:coreProperties>
</file>