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<sst xmlns="http://schemas.openxmlformats.org/spreadsheetml/2006/main" count="117" uniqueCount="53">
  <si>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08/10/2022 23:23:06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</si>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</sst>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5">
                  <c:v>15</c:v>
                </c:pt>
                <c:pt idx="9">
                  <c:v>60</c:v>
                </c:pt>
                <c:pt idx="20">
                  <c:v>43.323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38.783000000000001</c:v>
                </c:pt>
                <c:pt idx="1">
                  <c:v>35.668999999999997</c:v>
                </c:pt>
                <c:pt idx="2">
                  <c:v>22.265000000000001</c:v>
                </c:pt>
                <c:pt idx="3">
                  <c:v>21.34</c:v>
                </c:pt>
                <c:pt idx="4">
                  <c:v>19.53</c:v>
                </c:pt>
                <c:pt idx="5">
                  <c:v>21.884999999999998</c:v>
                </c:pt>
                <c:pt idx="6">
                  <c:v>9.0670000000000002</c:v>
                </c:pt>
                <c:pt idx="7">
                  <c:v>19.196999999999999</c:v>
                </c:pt>
                <c:pt idx="8">
                  <c:v>48.509</c:v>
                </c:pt>
                <c:pt idx="9">
                  <c:v>56.004999999999995</c:v>
                </c:pt>
                <c:pt idx="10">
                  <c:v>65.530999999999992</c:v>
                </c:pt>
                <c:pt idx="11">
                  <c:v>80.986000000000004</c:v>
                </c:pt>
                <c:pt idx="12">
                  <c:v>67.465000000000003</c:v>
                </c:pt>
                <c:pt idx="13">
                  <c:v>56.448</c:v>
                </c:pt>
                <c:pt idx="14">
                  <c:v>62.855999999999995</c:v>
                </c:pt>
                <c:pt idx="15">
                  <c:v>40.317</c:v>
                </c:pt>
                <c:pt idx="16">
                  <c:v>16.2</c:v>
                </c:pt>
                <c:pt idx="17">
                  <c:v>14.47</c:v>
                </c:pt>
                <c:pt idx="18">
                  <c:v>2.3050000000000002</c:v>
                </c:pt>
                <c:pt idx="19">
                  <c:v>8.2799999999999994</c:v>
                </c:pt>
                <c:pt idx="20">
                  <c:v>7.53</c:v>
                </c:pt>
                <c:pt idx="21">
                  <c:v>8</c:v>
                </c:pt>
                <c:pt idx="22">
                  <c:v>11.25</c:v>
                </c:pt>
                <c:pt idx="23">
                  <c:v>12.08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4825032"/>
        <c:axId val="484825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85.932999999999993</c:v>
                </c:pt>
                <c:pt idx="1">
                  <c:v>35.66899999999999</c:v>
                </c:pt>
                <c:pt idx="2">
                  <c:v>22.265000000000001</c:v>
                </c:pt>
                <c:pt idx="3">
                  <c:v>28.12</c:v>
                </c:pt>
                <c:pt idx="4">
                  <c:v>26.556000000000001</c:v>
                </c:pt>
                <c:pt idx="5">
                  <c:v>37.158999999999999</c:v>
                </c:pt>
                <c:pt idx="6">
                  <c:v>9.0670000000000019</c:v>
                </c:pt>
                <c:pt idx="7">
                  <c:v>27.970000000000002</c:v>
                </c:pt>
                <c:pt idx="8">
                  <c:v>67.181000000000012</c:v>
                </c:pt>
                <c:pt idx="9">
                  <c:v>129.44299999999998</c:v>
                </c:pt>
                <c:pt idx="10">
                  <c:v>76.85799999999999</c:v>
                </c:pt>
                <c:pt idx="11">
                  <c:v>88.322000000000003</c:v>
                </c:pt>
                <c:pt idx="12">
                  <c:v>67.450999999999993</c:v>
                </c:pt>
                <c:pt idx="13">
                  <c:v>66.471000000000004</c:v>
                </c:pt>
                <c:pt idx="14">
                  <c:v>83.046999999999997</c:v>
                </c:pt>
                <c:pt idx="15">
                  <c:v>60.293999999999997</c:v>
                </c:pt>
                <c:pt idx="16">
                  <c:v>16.184999999999999</c:v>
                </c:pt>
                <c:pt idx="17">
                  <c:v>14.470000000000002</c:v>
                </c:pt>
                <c:pt idx="18">
                  <c:v>2.3049999999999997</c:v>
                </c:pt>
                <c:pt idx="19">
                  <c:v>9.7319999999999993</c:v>
                </c:pt>
                <c:pt idx="20">
                  <c:v>50.841999999999999</c:v>
                </c:pt>
                <c:pt idx="21">
                  <c:v>8.0380000000000003</c:v>
                </c:pt>
                <c:pt idx="22">
                  <c:v>11.293000000000001</c:v>
                </c:pt>
                <c:pt idx="23">
                  <c:v>12.097000000000001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825032"/>
        <c:axId val="484825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280</c:v>
                </c:pt>
                <c:pt idx="1">
                  <c:v>428.86</c:v>
                </c:pt>
                <c:pt idx="2">
                  <c:v>192.44</c:v>
                </c:pt>
                <c:pt idx="3">
                  <c:v>205.1</c:v>
                </c:pt>
                <c:pt idx="4">
                  <c:v>227.01</c:v>
                </c:pt>
                <c:pt idx="5">
                  <c:v>427.73</c:v>
                </c:pt>
                <c:pt idx="6">
                  <c:v>288.39999999999998</c:v>
                </c:pt>
                <c:pt idx="7">
                  <c:v>215.26</c:v>
                </c:pt>
                <c:pt idx="8">
                  <c:v>213.23</c:v>
                </c:pt>
                <c:pt idx="9">
                  <c:v>251</c:v>
                </c:pt>
                <c:pt idx="10">
                  <c:v>218.05</c:v>
                </c:pt>
                <c:pt idx="11">
                  <c:v>175</c:v>
                </c:pt>
                <c:pt idx="12">
                  <c:v>208.97</c:v>
                </c:pt>
                <c:pt idx="13">
                  <c:v>150</c:v>
                </c:pt>
                <c:pt idx="14">
                  <c:v>140</c:v>
                </c:pt>
                <c:pt idx="15">
                  <c:v>118.78</c:v>
                </c:pt>
                <c:pt idx="16">
                  <c:v>175</c:v>
                </c:pt>
                <c:pt idx="17">
                  <c:v>210.04</c:v>
                </c:pt>
                <c:pt idx="18">
                  <c:v>364</c:v>
                </c:pt>
                <c:pt idx="19">
                  <c:v>289.10000000000002</c:v>
                </c:pt>
                <c:pt idx="20">
                  <c:v>285.39</c:v>
                </c:pt>
                <c:pt idx="21">
                  <c:v>250</c:v>
                </c:pt>
                <c:pt idx="22">
                  <c:v>222.15</c:v>
                </c:pt>
                <c:pt idx="23">
                  <c:v>190.58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826208"/>
        <c:axId val="484825816"/>
      </c:lineChart>
      <c:catAx>
        <c:axId val="484825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825424"/>
        <c:crosses val="autoZero"/>
        <c:auto val="1"/>
        <c:lblAlgn val="ctr"/>
        <c:lblOffset val="100"/>
        <c:noMultiLvlLbl val="0"/>
      </c:catAx>
      <c:valAx>
        <c:axId val="48482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825032"/>
        <c:crosses val="autoZero"/>
        <c:crossBetween val="between"/>
      </c:valAx>
      <c:valAx>
        <c:axId val="484825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826208"/>
        <c:crosses val="max"/>
        <c:crossBetween val="between"/>
      </c:valAx>
      <c:catAx>
        <c:axId val="484826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4825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85.933999999999997</v>
      </c>
      <c r="C4" s="18">
        <v>35.668999999999997</v>
      </c>
      <c r="D4" s="18">
        <v>22.265000000000001</v>
      </c>
      <c r="E4" s="18">
        <v>28.1</v>
      </c>
      <c r="F4" s="18">
        <v>26.533999999999999</v>
      </c>
      <c r="G4" s="18">
        <v>37.159000000000006</v>
      </c>
      <c r="H4" s="18">
        <v>9.0670000000000002</v>
      </c>
      <c r="I4" s="18">
        <v>28.015999999999995</v>
      </c>
      <c r="J4" s="18">
        <v>67.193999999999988</v>
      </c>
      <c r="K4" s="18">
        <v>129.489</v>
      </c>
      <c r="L4" s="18">
        <v>76.826999999999998</v>
      </c>
      <c r="M4" s="18">
        <v>88.365000000000009</v>
      </c>
      <c r="N4" s="18">
        <v>67.465000000000003</v>
      </c>
      <c r="O4" s="18">
        <v>66.448000000000008</v>
      </c>
      <c r="P4" s="18">
        <v>83.001999999999995</v>
      </c>
      <c r="Q4" s="18">
        <v>60.317</v>
      </c>
      <c r="R4" s="18">
        <v>16.2</v>
      </c>
      <c r="S4" s="18">
        <v>14.47</v>
      </c>
      <c r="T4" s="18">
        <v>2.3050000000000002</v>
      </c>
      <c r="U4" s="18">
        <v>9.7799999999999994</v>
      </c>
      <c r="V4" s="18">
        <v>50.853000000000002</v>
      </c>
      <c r="W4" s="18">
        <v>8</v>
      </c>
      <c r="X4" s="18">
        <v>11.25</v>
      </c>
      <c r="Y4" s="18">
        <v>12.08</v>
      </c>
      <c r="Z4" s="19"/>
      <c r="AA4" s="20">
        <f>SUM(B4:Z4)</f>
        <v>1036.7889999999998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280</v>
      </c>
      <c r="C7" s="28">
        <v>428.86</v>
      </c>
      <c r="D7" s="28">
        <v>192.44</v>
      </c>
      <c r="E7" s="28">
        <v>205.1</v>
      </c>
      <c r="F7" s="28">
        <v>227.01</v>
      </c>
      <c r="G7" s="28">
        <v>427.73</v>
      </c>
      <c r="H7" s="28">
        <v>288.39999999999998</v>
      </c>
      <c r="I7" s="28">
        <v>215.26</v>
      </c>
      <c r="J7" s="28">
        <v>213.23</v>
      </c>
      <c r="K7" s="28">
        <v>251</v>
      </c>
      <c r="L7" s="28">
        <v>218.05</v>
      </c>
      <c r="M7" s="28">
        <v>175</v>
      </c>
      <c r="N7" s="28">
        <v>208.97</v>
      </c>
      <c r="O7" s="28">
        <v>150</v>
      </c>
      <c r="P7" s="28">
        <v>140</v>
      </c>
      <c r="Q7" s="28">
        <v>118.78</v>
      </c>
      <c r="R7" s="28">
        <v>175</v>
      </c>
      <c r="S7" s="28">
        <v>210.04</v>
      </c>
      <c r="T7" s="28">
        <v>364</v>
      </c>
      <c r="U7" s="28">
        <v>289.10000000000002</v>
      </c>
      <c r="V7" s="28">
        <v>285.39</v>
      </c>
      <c r="W7" s="28">
        <v>250</v>
      </c>
      <c r="X7" s="28">
        <v>222.15</v>
      </c>
      <c r="Y7" s="28">
        <v>190.58</v>
      </c>
      <c r="Z7" s="29"/>
      <c r="AA7" s="30">
        <f>IF(SUM(B7:Z7)&lt;&gt;0,AVERAGEIF(B7:Z7,"&lt;&gt;"""),"")</f>
        <v>238.58708333333337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/>
      <c r="D12" s="52"/>
      <c r="E12" s="52"/>
      <c r="F12" s="52"/>
      <c r="G12" s="52">
        <v>15</v>
      </c>
      <c r="H12" s="52"/>
      <c r="I12" s="52"/>
      <c r="J12" s="52"/>
      <c r="K12" s="52">
        <v>60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43.323</v>
      </c>
      <c r="W12" s="52"/>
      <c r="X12" s="52"/>
      <c r="Y12" s="52"/>
      <c r="Z12" s="53"/>
      <c r="AA12" s="54">
        <f t="shared" si="0"/>
        <v>158.32300000000001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38.783000000000001</v>
      </c>
      <c r="C14" s="57">
        <v>35.668999999999997</v>
      </c>
      <c r="D14" s="57">
        <v>22.265000000000001</v>
      </c>
      <c r="E14" s="57">
        <v>21.34</v>
      </c>
      <c r="F14" s="57">
        <v>19.53</v>
      </c>
      <c r="G14" s="57">
        <v>21.884999999999998</v>
      </c>
      <c r="H14" s="57">
        <v>9.0670000000000002</v>
      </c>
      <c r="I14" s="57">
        <v>19.196999999999999</v>
      </c>
      <c r="J14" s="57">
        <v>48.509</v>
      </c>
      <c r="K14" s="57">
        <v>56.004999999999995</v>
      </c>
      <c r="L14" s="57">
        <v>65.530999999999992</v>
      </c>
      <c r="M14" s="57">
        <v>80.986000000000004</v>
      </c>
      <c r="N14" s="57">
        <v>67.465000000000003</v>
      </c>
      <c r="O14" s="57">
        <v>56.448</v>
      </c>
      <c r="P14" s="57">
        <v>62.855999999999995</v>
      </c>
      <c r="Q14" s="57">
        <v>40.317</v>
      </c>
      <c r="R14" s="57">
        <v>16.2</v>
      </c>
      <c r="S14" s="57">
        <v>14.47</v>
      </c>
      <c r="T14" s="57">
        <v>2.3050000000000002</v>
      </c>
      <c r="U14" s="57">
        <v>8.2799999999999994</v>
      </c>
      <c r="V14" s="57">
        <v>7.53</v>
      </c>
      <c r="W14" s="57">
        <v>8</v>
      </c>
      <c r="X14" s="57">
        <v>11.25</v>
      </c>
      <c r="Y14" s="57">
        <v>12.08</v>
      </c>
      <c r="Z14" s="58"/>
      <c r="AA14" s="59">
        <f t="shared" si="0"/>
        <v>745.96799999999996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78.783000000000001</v>
      </c>
      <c r="C16" s="62">
        <f t="shared" ref="C16:Z16" si="1">IF(LEN(C$2)&gt;0,SUM(C10:C15),"")</f>
        <v>35.668999999999997</v>
      </c>
      <c r="D16" s="62">
        <f t="shared" si="1"/>
        <v>22.265000000000001</v>
      </c>
      <c r="E16" s="62">
        <f t="shared" si="1"/>
        <v>21.34</v>
      </c>
      <c r="F16" s="62">
        <f t="shared" si="1"/>
        <v>19.53</v>
      </c>
      <c r="G16" s="62">
        <f t="shared" si="1"/>
        <v>36.884999999999998</v>
      </c>
      <c r="H16" s="62">
        <f t="shared" si="1"/>
        <v>9.0670000000000002</v>
      </c>
      <c r="I16" s="62">
        <f t="shared" si="1"/>
        <v>19.196999999999999</v>
      </c>
      <c r="J16" s="62">
        <f t="shared" si="1"/>
        <v>48.509</v>
      </c>
      <c r="K16" s="62">
        <f t="shared" si="1"/>
        <v>116.005</v>
      </c>
      <c r="L16" s="62">
        <f t="shared" si="1"/>
        <v>65.530999999999992</v>
      </c>
      <c r="M16" s="62">
        <f t="shared" si="1"/>
        <v>80.986000000000004</v>
      </c>
      <c r="N16" s="62">
        <f t="shared" si="1"/>
        <v>67.465000000000003</v>
      </c>
      <c r="O16" s="62">
        <f t="shared" si="1"/>
        <v>56.448</v>
      </c>
      <c r="P16" s="62">
        <f t="shared" si="1"/>
        <v>62.855999999999995</v>
      </c>
      <c r="Q16" s="62">
        <f t="shared" si="1"/>
        <v>40.317</v>
      </c>
      <c r="R16" s="62">
        <f t="shared" si="1"/>
        <v>16.2</v>
      </c>
      <c r="S16" s="62">
        <f t="shared" si="1"/>
        <v>14.47</v>
      </c>
      <c r="T16" s="62">
        <f t="shared" si="1"/>
        <v>2.3050000000000002</v>
      </c>
      <c r="U16" s="62">
        <f t="shared" si="1"/>
        <v>8.2799999999999994</v>
      </c>
      <c r="V16" s="62">
        <f t="shared" si="1"/>
        <v>50.853000000000002</v>
      </c>
      <c r="W16" s="62">
        <f t="shared" si="1"/>
        <v>8</v>
      </c>
      <c r="X16" s="62">
        <f t="shared" si="1"/>
        <v>11.25</v>
      </c>
      <c r="Y16" s="62">
        <f t="shared" si="1"/>
        <v>12.08</v>
      </c>
      <c r="Z16" s="63" t="str">
        <f t="shared" si="1"/>
        <v/>
      </c>
      <c r="AA16" s="64">
        <f>SUM(AA10:AA15)</f>
        <v>904.29099999999994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3.5219999999999998</v>
      </c>
      <c r="C20" s="77"/>
      <c r="D20" s="77"/>
      <c r="E20" s="77">
        <v>3.3319999999999999</v>
      </c>
      <c r="F20" s="77">
        <v>3.294</v>
      </c>
      <c r="G20" s="77"/>
      <c r="H20" s="77"/>
      <c r="I20" s="77">
        <v>3.5009999999999999</v>
      </c>
      <c r="J20" s="77">
        <v>10.463000000000001</v>
      </c>
      <c r="K20" s="77">
        <v>3.6110000000000002</v>
      </c>
      <c r="L20" s="77">
        <v>3.6549999999999998</v>
      </c>
      <c r="M20" s="77">
        <v>7.09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38.468000000000004</v>
      </c>
    </row>
    <row r="21" spans="1:27" ht="24.95" customHeight="1" x14ac:dyDescent="0.2">
      <c r="A21" s="75" t="s">
        <v>16</v>
      </c>
      <c r="B21" s="80">
        <v>3.629</v>
      </c>
      <c r="C21" s="81"/>
      <c r="D21" s="81"/>
      <c r="E21" s="81">
        <v>3.4279999999999999</v>
      </c>
      <c r="F21" s="81">
        <v>3.71</v>
      </c>
      <c r="G21" s="81">
        <v>0.27400000000000002</v>
      </c>
      <c r="H21" s="81"/>
      <c r="I21" s="81">
        <v>5.3179999999999996</v>
      </c>
      <c r="J21" s="81">
        <v>8.2219999999999995</v>
      </c>
      <c r="K21" s="81">
        <v>9.8729999999999993</v>
      </c>
      <c r="L21" s="81">
        <v>7.641</v>
      </c>
      <c r="M21" s="81">
        <v>0.28899999999999998</v>
      </c>
      <c r="N21" s="81"/>
      <c r="O21" s="81">
        <v>10</v>
      </c>
      <c r="P21" s="81">
        <v>20.146000000000001</v>
      </c>
      <c r="Q21" s="81">
        <v>20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92.53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7.1509999999999998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6.76</v>
      </c>
      <c r="F25" s="88">
        <f t="shared" si="3"/>
        <v>7.0039999999999996</v>
      </c>
      <c r="G25" s="88">
        <f t="shared" si="3"/>
        <v>0.27400000000000002</v>
      </c>
      <c r="H25" s="88">
        <f t="shared" si="3"/>
        <v>0</v>
      </c>
      <c r="I25" s="88">
        <f t="shared" si="3"/>
        <v>8.8189999999999991</v>
      </c>
      <c r="J25" s="88">
        <f t="shared" si="3"/>
        <v>18.685000000000002</v>
      </c>
      <c r="K25" s="88">
        <f t="shared" si="3"/>
        <v>13.484</v>
      </c>
      <c r="L25" s="88">
        <f t="shared" si="3"/>
        <v>11.295999999999999</v>
      </c>
      <c r="M25" s="88">
        <f t="shared" si="3"/>
        <v>7.3789999999999996</v>
      </c>
      <c r="N25" s="88">
        <f t="shared" si="3"/>
        <v>0</v>
      </c>
      <c r="O25" s="88">
        <f t="shared" si="3"/>
        <v>10</v>
      </c>
      <c r="P25" s="88">
        <f t="shared" si="3"/>
        <v>20.146000000000001</v>
      </c>
      <c r="Q25" s="88">
        <f t="shared" si="3"/>
        <v>20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130.99799999999999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85.933999999999997</v>
      </c>
      <c r="C29" s="77">
        <v>35.668999999999997</v>
      </c>
      <c r="D29" s="77">
        <v>22.265000000000001</v>
      </c>
      <c r="E29" s="77">
        <v>28.1</v>
      </c>
      <c r="F29" s="77">
        <v>26.533999999999999</v>
      </c>
      <c r="G29" s="77">
        <v>37.158999999999999</v>
      </c>
      <c r="H29" s="77">
        <v>9.0670000000000002</v>
      </c>
      <c r="I29" s="77">
        <v>28.015999999999998</v>
      </c>
      <c r="J29" s="77">
        <v>67.194000000000003</v>
      </c>
      <c r="K29" s="77">
        <v>129.489</v>
      </c>
      <c r="L29" s="77">
        <v>76.826999999999998</v>
      </c>
      <c r="M29" s="77">
        <v>88.364999999999995</v>
      </c>
      <c r="N29" s="77">
        <v>67.465000000000003</v>
      </c>
      <c r="O29" s="77">
        <v>66.447999999999993</v>
      </c>
      <c r="P29" s="77">
        <v>83.001999999999995</v>
      </c>
      <c r="Q29" s="77">
        <v>60.317</v>
      </c>
      <c r="R29" s="77">
        <v>16.2</v>
      </c>
      <c r="S29" s="77">
        <v>14.47</v>
      </c>
      <c r="T29" s="77">
        <v>2.3050000000000002</v>
      </c>
      <c r="U29" s="77">
        <v>8.2799999999999994</v>
      </c>
      <c r="V29" s="77">
        <v>50.853000000000002</v>
      </c>
      <c r="W29" s="77">
        <v>8</v>
      </c>
      <c r="X29" s="77">
        <v>11.25</v>
      </c>
      <c r="Y29" s="77">
        <v>12.08</v>
      </c>
      <c r="Z29" s="78"/>
      <c r="AA29" s="79">
        <f>SUM(B29:Z29)</f>
        <v>1035.289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85.933999999999997</v>
      </c>
      <c r="C31" s="62">
        <f t="shared" ref="C31:Z31" si="4">IF(LEN(C$2)&gt;0,SUM(C28:C30),"")</f>
        <v>35.668999999999997</v>
      </c>
      <c r="D31" s="62">
        <f t="shared" si="4"/>
        <v>22.265000000000001</v>
      </c>
      <c r="E31" s="62">
        <f t="shared" si="4"/>
        <v>28.1</v>
      </c>
      <c r="F31" s="62">
        <f t="shared" si="4"/>
        <v>26.533999999999999</v>
      </c>
      <c r="G31" s="62">
        <f t="shared" si="4"/>
        <v>37.158999999999999</v>
      </c>
      <c r="H31" s="62">
        <f t="shared" si="4"/>
        <v>9.0670000000000002</v>
      </c>
      <c r="I31" s="62">
        <f t="shared" si="4"/>
        <v>28.015999999999998</v>
      </c>
      <c r="J31" s="62">
        <f t="shared" si="4"/>
        <v>67.194000000000003</v>
      </c>
      <c r="K31" s="62">
        <f t="shared" si="4"/>
        <v>129.489</v>
      </c>
      <c r="L31" s="62">
        <f t="shared" si="4"/>
        <v>76.826999999999998</v>
      </c>
      <c r="M31" s="62">
        <f t="shared" si="4"/>
        <v>88.364999999999995</v>
      </c>
      <c r="N31" s="62">
        <f t="shared" si="4"/>
        <v>67.465000000000003</v>
      </c>
      <c r="O31" s="62">
        <f t="shared" si="4"/>
        <v>66.447999999999993</v>
      </c>
      <c r="P31" s="62">
        <f t="shared" si="4"/>
        <v>83.001999999999995</v>
      </c>
      <c r="Q31" s="62">
        <f t="shared" si="4"/>
        <v>60.317</v>
      </c>
      <c r="R31" s="62">
        <f t="shared" si="4"/>
        <v>16.2</v>
      </c>
      <c r="S31" s="62">
        <f t="shared" si="4"/>
        <v>14.47</v>
      </c>
      <c r="T31" s="62">
        <f t="shared" si="4"/>
        <v>2.3050000000000002</v>
      </c>
      <c r="U31" s="62">
        <f t="shared" si="4"/>
        <v>8.2799999999999994</v>
      </c>
      <c r="V31" s="62">
        <f t="shared" si="4"/>
        <v>50.853000000000002</v>
      </c>
      <c r="W31" s="62">
        <f t="shared" si="4"/>
        <v>8</v>
      </c>
      <c r="X31" s="62">
        <f t="shared" si="4"/>
        <v>11.25</v>
      </c>
      <c r="Y31" s="62">
        <f t="shared" si="4"/>
        <v>12.08</v>
      </c>
      <c r="Z31" s="63" t="str">
        <f t="shared" si="4"/>
        <v/>
      </c>
      <c r="AA31" s="64">
        <f>SUM(AA28:AA30)</f>
        <v>1035.289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1.5</v>
      </c>
      <c r="V38" s="99"/>
      <c r="W38" s="99"/>
      <c r="X38" s="99"/>
      <c r="Y38" s="99"/>
      <c r="Z38" s="100"/>
      <c r="AA38" s="79">
        <f t="shared" si="5"/>
        <v>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1.5</v>
      </c>
      <c r="V46" s="99"/>
      <c r="W46" s="99"/>
      <c r="X46" s="99"/>
      <c r="Y46" s="99"/>
      <c r="Z46" s="100"/>
      <c r="AA46" s="79">
        <f t="shared" si="7"/>
        <v>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85.933999999999997</v>
      </c>
      <c r="C51" s="88">
        <f t="shared" si="10"/>
        <v>35.668999999999997</v>
      </c>
      <c r="D51" s="88">
        <f t="shared" si="10"/>
        <v>22.265000000000001</v>
      </c>
      <c r="E51" s="88">
        <f t="shared" si="10"/>
        <v>28.1</v>
      </c>
      <c r="F51" s="88">
        <f t="shared" si="10"/>
        <v>26.533999999999999</v>
      </c>
      <c r="G51" s="88">
        <f t="shared" si="10"/>
        <v>37.158999999999999</v>
      </c>
      <c r="H51" s="88">
        <f t="shared" si="10"/>
        <v>9.0670000000000002</v>
      </c>
      <c r="I51" s="88">
        <f t="shared" si="10"/>
        <v>28.015999999999998</v>
      </c>
      <c r="J51" s="88">
        <f t="shared" si="10"/>
        <v>67.194000000000003</v>
      </c>
      <c r="K51" s="88">
        <f t="shared" si="10"/>
        <v>129.489</v>
      </c>
      <c r="L51" s="88">
        <f t="shared" si="10"/>
        <v>76.826999999999998</v>
      </c>
      <c r="M51" s="88">
        <f t="shared" si="10"/>
        <v>88.365000000000009</v>
      </c>
      <c r="N51" s="88">
        <f t="shared" si="10"/>
        <v>67.465000000000003</v>
      </c>
      <c r="O51" s="88">
        <f t="shared" si="10"/>
        <v>66.448000000000008</v>
      </c>
      <c r="P51" s="88">
        <f t="shared" si="10"/>
        <v>83.001999999999995</v>
      </c>
      <c r="Q51" s="88">
        <f t="shared" si="10"/>
        <v>60.317</v>
      </c>
      <c r="R51" s="88">
        <f t="shared" si="10"/>
        <v>16.2</v>
      </c>
      <c r="S51" s="88">
        <f t="shared" si="10"/>
        <v>14.47</v>
      </c>
      <c r="T51" s="88">
        <f t="shared" si="10"/>
        <v>2.3050000000000002</v>
      </c>
      <c r="U51" s="88">
        <f t="shared" si="10"/>
        <v>9.7799999999999994</v>
      </c>
      <c r="V51" s="88">
        <f t="shared" si="10"/>
        <v>50.853000000000002</v>
      </c>
      <c r="W51" s="88">
        <f t="shared" si="10"/>
        <v>8</v>
      </c>
      <c r="X51" s="88">
        <f t="shared" si="10"/>
        <v>11.25</v>
      </c>
      <c r="Y51" s="88">
        <f t="shared" si="10"/>
        <v>12.08</v>
      </c>
      <c r="Z51" s="89" t="str">
        <f t="shared" si="10"/>
        <v/>
      </c>
      <c r="AA51" s="105">
        <f>SUM(B51:Z51)</f>
        <v>1036.7889999999998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85.932999999999993</v>
      </c>
      <c r="C4" s="18">
        <v>35.66899999999999</v>
      </c>
      <c r="D4" s="18">
        <v>22.265000000000001</v>
      </c>
      <c r="E4" s="18">
        <v>28.12</v>
      </c>
      <c r="F4" s="18">
        <v>26.556000000000001</v>
      </c>
      <c r="G4" s="18">
        <v>37.158999999999999</v>
      </c>
      <c r="H4" s="18">
        <v>9.0670000000000019</v>
      </c>
      <c r="I4" s="18">
        <v>27.970000000000002</v>
      </c>
      <c r="J4" s="18">
        <v>67.181000000000012</v>
      </c>
      <c r="K4" s="18">
        <v>129.44299999999998</v>
      </c>
      <c r="L4" s="18">
        <v>76.85799999999999</v>
      </c>
      <c r="M4" s="18">
        <v>88.322000000000003</v>
      </c>
      <c r="N4" s="18">
        <v>67.450999999999993</v>
      </c>
      <c r="O4" s="18">
        <v>66.471000000000004</v>
      </c>
      <c r="P4" s="18">
        <v>83.046999999999997</v>
      </c>
      <c r="Q4" s="18">
        <v>60.293999999999997</v>
      </c>
      <c r="R4" s="18">
        <v>16.184999999999999</v>
      </c>
      <c r="S4" s="18">
        <v>14.470000000000002</v>
      </c>
      <c r="T4" s="18">
        <v>2.3049999999999997</v>
      </c>
      <c r="U4" s="18">
        <v>9.7319999999999993</v>
      </c>
      <c r="V4" s="18">
        <v>50.841999999999999</v>
      </c>
      <c r="W4" s="18">
        <v>8.0380000000000003</v>
      </c>
      <c r="X4" s="18">
        <v>11.293000000000001</v>
      </c>
      <c r="Y4" s="18">
        <v>12.097000000000001</v>
      </c>
      <c r="Z4" s="19"/>
      <c r="AA4" s="20">
        <f>SUM(B4:Z4)</f>
        <v>1036.7679999999998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280</v>
      </c>
      <c r="C7" s="28">
        <v>428.86</v>
      </c>
      <c r="D7" s="28">
        <v>192.44</v>
      </c>
      <c r="E7" s="28">
        <v>205.1</v>
      </c>
      <c r="F7" s="28">
        <v>227.01</v>
      </c>
      <c r="G7" s="28">
        <v>427.73</v>
      </c>
      <c r="H7" s="28">
        <v>288.39999999999998</v>
      </c>
      <c r="I7" s="28">
        <v>215.26</v>
      </c>
      <c r="J7" s="28">
        <v>213.23</v>
      </c>
      <c r="K7" s="28">
        <v>251</v>
      </c>
      <c r="L7" s="28">
        <v>218.05</v>
      </c>
      <c r="M7" s="28">
        <v>175</v>
      </c>
      <c r="N7" s="28">
        <v>208.97</v>
      </c>
      <c r="O7" s="28">
        <v>150</v>
      </c>
      <c r="P7" s="28">
        <v>140</v>
      </c>
      <c r="Q7" s="28">
        <v>118.78</v>
      </c>
      <c r="R7" s="28">
        <v>175</v>
      </c>
      <c r="S7" s="28">
        <v>210.04</v>
      </c>
      <c r="T7" s="28">
        <v>364</v>
      </c>
      <c r="U7" s="28">
        <v>289.10000000000002</v>
      </c>
      <c r="V7" s="28">
        <v>285.39</v>
      </c>
      <c r="W7" s="28">
        <v>250</v>
      </c>
      <c r="X7" s="28">
        <v>222.15</v>
      </c>
      <c r="Y7" s="28">
        <v>190.58</v>
      </c>
      <c r="Z7" s="29"/>
      <c r="AA7" s="30">
        <f>IF(SUM(B7:Z7)&lt;&gt;0,AVERAGEIF(B7:Z7,"&lt;&gt;"""),"")</f>
        <v>238.58708333333337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2.609</v>
      </c>
      <c r="T12" s="52"/>
      <c r="U12" s="52"/>
      <c r="V12" s="52"/>
      <c r="W12" s="52"/>
      <c r="X12" s="52"/>
      <c r="Y12" s="52"/>
      <c r="Z12" s="53"/>
      <c r="AA12" s="54">
        <f t="shared" si="0"/>
        <v>2.609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0.995</v>
      </c>
      <c r="S14" s="57">
        <v>0.38700000000000001</v>
      </c>
      <c r="T14" s="57"/>
      <c r="U14" s="57"/>
      <c r="V14" s="57"/>
      <c r="W14" s="57"/>
      <c r="X14" s="57"/>
      <c r="Y14" s="57"/>
      <c r="Z14" s="58"/>
      <c r="AA14" s="59">
        <f t="shared" si="0"/>
        <v>1.3820000000000001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0.995</v>
      </c>
      <c r="S16" s="62">
        <f t="shared" si="1"/>
        <v>2.996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3.9910000000000001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3.6319999999999997</v>
      </c>
      <c r="C20" s="77">
        <v>18.095999999999997</v>
      </c>
      <c r="D20" s="77">
        <v>12.433000000000002</v>
      </c>
      <c r="E20" s="77">
        <v>12.599</v>
      </c>
      <c r="F20" s="77">
        <v>12.039000000000001</v>
      </c>
      <c r="G20" s="77">
        <v>17.266999999999999</v>
      </c>
      <c r="H20" s="77">
        <v>4.3959999999999999</v>
      </c>
      <c r="I20" s="77">
        <v>5.6689999999999996</v>
      </c>
      <c r="J20" s="77">
        <v>5.6529999999999996</v>
      </c>
      <c r="K20" s="77">
        <v>5.7360000000000007</v>
      </c>
      <c r="L20" s="77">
        <v>5.798</v>
      </c>
      <c r="M20" s="77">
        <v>13.988000000000001</v>
      </c>
      <c r="N20" s="77">
        <v>13.05</v>
      </c>
      <c r="O20" s="77">
        <v>13.876999999999999</v>
      </c>
      <c r="P20" s="77">
        <v>14.723000000000001</v>
      </c>
      <c r="Q20" s="77">
        <v>1.0369999999999999</v>
      </c>
      <c r="R20" s="77">
        <v>3.5990000000000002</v>
      </c>
      <c r="S20" s="77">
        <v>5.0720000000000001</v>
      </c>
      <c r="T20" s="77">
        <v>1.3069999999999999</v>
      </c>
      <c r="U20" s="77">
        <v>3.9580000000000002</v>
      </c>
      <c r="V20" s="77">
        <v>0.46</v>
      </c>
      <c r="W20" s="77">
        <v>4.3879999999999999</v>
      </c>
      <c r="X20" s="77">
        <v>1.8940000000000001</v>
      </c>
      <c r="Y20" s="77">
        <v>2.5549999999999997</v>
      </c>
      <c r="Z20" s="78"/>
      <c r="AA20" s="79">
        <f t="shared" si="2"/>
        <v>183.22600000000003</v>
      </c>
    </row>
    <row r="21" spans="1:27" ht="24.95" customHeight="1" x14ac:dyDescent="0.2">
      <c r="A21" s="75" t="s">
        <v>16</v>
      </c>
      <c r="B21" s="80">
        <v>8.5010000000000012</v>
      </c>
      <c r="C21" s="81">
        <v>17.573</v>
      </c>
      <c r="D21" s="81">
        <v>9.831999999999999</v>
      </c>
      <c r="E21" s="81">
        <v>10.120999999999999</v>
      </c>
      <c r="F21" s="81">
        <v>6.5169999999999995</v>
      </c>
      <c r="G21" s="81">
        <v>19.891999999999999</v>
      </c>
      <c r="H21" s="81">
        <v>4.6709999999999994</v>
      </c>
      <c r="I21" s="81">
        <v>6.9010000000000007</v>
      </c>
      <c r="J21" s="81">
        <v>8.1280000000000001</v>
      </c>
      <c r="K21" s="81">
        <v>12.707000000000001</v>
      </c>
      <c r="L21" s="81">
        <v>10.959999999999999</v>
      </c>
      <c r="M21" s="81">
        <v>22.634</v>
      </c>
      <c r="N21" s="81">
        <v>17.601000000000003</v>
      </c>
      <c r="O21" s="81">
        <v>15.394</v>
      </c>
      <c r="P21" s="81">
        <v>16.824000000000002</v>
      </c>
      <c r="Q21" s="81">
        <v>0.75700000000000001</v>
      </c>
      <c r="R21" s="81">
        <v>3.2909999999999999</v>
      </c>
      <c r="S21" s="81">
        <v>6.402000000000001</v>
      </c>
      <c r="T21" s="81">
        <v>0.998</v>
      </c>
      <c r="U21" s="81">
        <v>5.7739999999999991</v>
      </c>
      <c r="V21" s="81">
        <v>2.6819999999999999</v>
      </c>
      <c r="W21" s="81">
        <v>2.95</v>
      </c>
      <c r="X21" s="81">
        <v>3.1989999999999998</v>
      </c>
      <c r="Y21" s="81">
        <v>3.0419999999999998</v>
      </c>
      <c r="Z21" s="78"/>
      <c r="AA21" s="79">
        <f t="shared" si="2"/>
        <v>217.351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12.133000000000001</v>
      </c>
      <c r="C25" s="88">
        <f t="shared" si="3"/>
        <v>35.668999999999997</v>
      </c>
      <c r="D25" s="88">
        <f t="shared" si="3"/>
        <v>22.265000000000001</v>
      </c>
      <c r="E25" s="88">
        <f t="shared" si="3"/>
        <v>22.72</v>
      </c>
      <c r="F25" s="88">
        <f t="shared" si="3"/>
        <v>18.556000000000001</v>
      </c>
      <c r="G25" s="88">
        <f t="shared" si="3"/>
        <v>37.158999999999999</v>
      </c>
      <c r="H25" s="88">
        <f t="shared" si="3"/>
        <v>9.0670000000000002</v>
      </c>
      <c r="I25" s="88">
        <f t="shared" si="3"/>
        <v>12.57</v>
      </c>
      <c r="J25" s="88">
        <f t="shared" si="3"/>
        <v>13.780999999999999</v>
      </c>
      <c r="K25" s="88">
        <f t="shared" si="3"/>
        <v>18.443000000000001</v>
      </c>
      <c r="L25" s="88">
        <f t="shared" si="3"/>
        <v>16.757999999999999</v>
      </c>
      <c r="M25" s="88">
        <f t="shared" si="3"/>
        <v>36.622</v>
      </c>
      <c r="N25" s="88">
        <f t="shared" si="3"/>
        <v>30.651000000000003</v>
      </c>
      <c r="O25" s="88">
        <f t="shared" si="3"/>
        <v>29.271000000000001</v>
      </c>
      <c r="P25" s="88">
        <f t="shared" si="3"/>
        <v>31.547000000000004</v>
      </c>
      <c r="Q25" s="88">
        <f t="shared" si="3"/>
        <v>1.794</v>
      </c>
      <c r="R25" s="88">
        <f t="shared" si="3"/>
        <v>6.8900000000000006</v>
      </c>
      <c r="S25" s="88">
        <f t="shared" si="3"/>
        <v>11.474</v>
      </c>
      <c r="T25" s="88">
        <f t="shared" si="3"/>
        <v>2.3049999999999997</v>
      </c>
      <c r="U25" s="88">
        <f t="shared" si="3"/>
        <v>9.7319999999999993</v>
      </c>
      <c r="V25" s="88">
        <f t="shared" si="3"/>
        <v>3.1419999999999999</v>
      </c>
      <c r="W25" s="88">
        <f t="shared" si="3"/>
        <v>7.3380000000000001</v>
      </c>
      <c r="X25" s="88">
        <f t="shared" si="3"/>
        <v>5.093</v>
      </c>
      <c r="Y25" s="88">
        <f t="shared" si="3"/>
        <v>5.5969999999999995</v>
      </c>
      <c r="Z25" s="89">
        <f t="shared" si="3"/>
        <v>0</v>
      </c>
      <c r="AA25" s="90">
        <f t="shared" si="3"/>
        <v>400.577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12.132999999999999</v>
      </c>
      <c r="C29" s="77">
        <v>35.668999999999997</v>
      </c>
      <c r="D29" s="77">
        <v>22.265000000000001</v>
      </c>
      <c r="E29" s="77">
        <v>22.72</v>
      </c>
      <c r="F29" s="77">
        <v>18.556000000000001</v>
      </c>
      <c r="G29" s="77">
        <v>37.158999999999999</v>
      </c>
      <c r="H29" s="77">
        <v>9.0670000000000002</v>
      </c>
      <c r="I29" s="77">
        <v>12.57</v>
      </c>
      <c r="J29" s="77">
        <v>13.781000000000001</v>
      </c>
      <c r="K29" s="77">
        <v>18.443000000000001</v>
      </c>
      <c r="L29" s="77">
        <v>16.757999999999999</v>
      </c>
      <c r="M29" s="77">
        <v>36.622</v>
      </c>
      <c r="N29" s="77">
        <v>30.651</v>
      </c>
      <c r="O29" s="77">
        <v>29.271000000000001</v>
      </c>
      <c r="P29" s="77">
        <v>31.547000000000001</v>
      </c>
      <c r="Q29" s="77">
        <v>1.794</v>
      </c>
      <c r="R29" s="77">
        <v>7.8849999999999998</v>
      </c>
      <c r="S29" s="77">
        <v>14.47</v>
      </c>
      <c r="T29" s="77">
        <v>2.3050000000000002</v>
      </c>
      <c r="U29" s="77">
        <v>9.7319999999999993</v>
      </c>
      <c r="V29" s="77">
        <v>3.1419999999999999</v>
      </c>
      <c r="W29" s="77">
        <v>7.3380000000000001</v>
      </c>
      <c r="X29" s="77">
        <v>5.093</v>
      </c>
      <c r="Y29" s="77">
        <v>5.5970000000000004</v>
      </c>
      <c r="Z29" s="78"/>
      <c r="AA29" s="79">
        <f>SUM(B29:Z29)</f>
        <v>404.56800000000004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12.132999999999999</v>
      </c>
      <c r="C31" s="62">
        <f t="shared" si="4"/>
        <v>35.668999999999997</v>
      </c>
      <c r="D31" s="62">
        <f t="shared" si="4"/>
        <v>22.265000000000001</v>
      </c>
      <c r="E31" s="62">
        <f t="shared" si="4"/>
        <v>22.72</v>
      </c>
      <c r="F31" s="62">
        <f t="shared" si="4"/>
        <v>18.556000000000001</v>
      </c>
      <c r="G31" s="62">
        <f t="shared" si="4"/>
        <v>37.158999999999999</v>
      </c>
      <c r="H31" s="62">
        <f t="shared" si="4"/>
        <v>9.0670000000000002</v>
      </c>
      <c r="I31" s="62">
        <f t="shared" si="4"/>
        <v>12.57</v>
      </c>
      <c r="J31" s="62">
        <f t="shared" si="4"/>
        <v>13.781000000000001</v>
      </c>
      <c r="K31" s="62">
        <f t="shared" si="4"/>
        <v>18.443000000000001</v>
      </c>
      <c r="L31" s="62">
        <f t="shared" si="4"/>
        <v>16.757999999999999</v>
      </c>
      <c r="M31" s="62">
        <f t="shared" si="4"/>
        <v>36.622</v>
      </c>
      <c r="N31" s="62">
        <f t="shared" si="4"/>
        <v>30.651</v>
      </c>
      <c r="O31" s="62">
        <f t="shared" si="4"/>
        <v>29.271000000000001</v>
      </c>
      <c r="P31" s="62">
        <f t="shared" si="4"/>
        <v>31.547000000000001</v>
      </c>
      <c r="Q31" s="62">
        <f t="shared" si="4"/>
        <v>1.794</v>
      </c>
      <c r="R31" s="62">
        <f t="shared" si="4"/>
        <v>7.8849999999999998</v>
      </c>
      <c r="S31" s="62">
        <f t="shared" si="4"/>
        <v>14.47</v>
      </c>
      <c r="T31" s="62">
        <f t="shared" si="4"/>
        <v>2.3050000000000002</v>
      </c>
      <c r="U31" s="62">
        <f t="shared" si="4"/>
        <v>9.7319999999999993</v>
      </c>
      <c r="V31" s="62">
        <f t="shared" si="4"/>
        <v>3.1419999999999999</v>
      </c>
      <c r="W31" s="62">
        <f t="shared" si="4"/>
        <v>7.3380000000000001</v>
      </c>
      <c r="X31" s="62">
        <f t="shared" si="4"/>
        <v>5.093</v>
      </c>
      <c r="Y31" s="62">
        <f t="shared" si="4"/>
        <v>5.5970000000000004</v>
      </c>
      <c r="Z31" s="63">
        <f t="shared" si="4"/>
        <v>0</v>
      </c>
      <c r="AA31" s="64">
        <f t="shared" si="4"/>
        <v>404.56800000000004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73.8</v>
      </c>
      <c r="C38" s="99"/>
      <c r="D38" s="99"/>
      <c r="E38" s="99">
        <v>5.4</v>
      </c>
      <c r="F38" s="99">
        <v>8</v>
      </c>
      <c r="G38" s="99"/>
      <c r="H38" s="99"/>
      <c r="I38" s="99">
        <v>15.4</v>
      </c>
      <c r="J38" s="99">
        <v>53.4</v>
      </c>
      <c r="K38" s="99">
        <v>111</v>
      </c>
      <c r="L38" s="99">
        <v>60.1</v>
      </c>
      <c r="M38" s="99">
        <v>51.7</v>
      </c>
      <c r="N38" s="99">
        <v>36.799999999999997</v>
      </c>
      <c r="O38" s="99">
        <v>37.200000000000003</v>
      </c>
      <c r="P38" s="99">
        <v>51.5</v>
      </c>
      <c r="Q38" s="99">
        <v>58.5</v>
      </c>
      <c r="R38" s="99">
        <v>8.3000000000000007</v>
      </c>
      <c r="S38" s="99"/>
      <c r="T38" s="99"/>
      <c r="U38" s="99"/>
      <c r="V38" s="99">
        <v>47.7</v>
      </c>
      <c r="W38" s="99">
        <v>0.7</v>
      </c>
      <c r="X38" s="99">
        <v>6.2</v>
      </c>
      <c r="Y38" s="99">
        <v>6.5</v>
      </c>
      <c r="Z38" s="100"/>
      <c r="AA38" s="79">
        <f t="shared" si="5"/>
        <v>632.20000000000005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73.8</v>
      </c>
      <c r="C39" s="88">
        <f t="shared" si="6"/>
        <v>0</v>
      </c>
      <c r="D39" s="88">
        <f t="shared" si="6"/>
        <v>0</v>
      </c>
      <c r="E39" s="88">
        <f t="shared" si="6"/>
        <v>5.4</v>
      </c>
      <c r="F39" s="88">
        <f t="shared" si="6"/>
        <v>8</v>
      </c>
      <c r="G39" s="88">
        <f t="shared" si="6"/>
        <v>0</v>
      </c>
      <c r="H39" s="88">
        <f t="shared" si="6"/>
        <v>0</v>
      </c>
      <c r="I39" s="88">
        <f t="shared" si="6"/>
        <v>15.4</v>
      </c>
      <c r="J39" s="88">
        <f t="shared" si="6"/>
        <v>53.4</v>
      </c>
      <c r="K39" s="88">
        <f t="shared" si="6"/>
        <v>111</v>
      </c>
      <c r="L39" s="88">
        <f t="shared" si="6"/>
        <v>60.1</v>
      </c>
      <c r="M39" s="88">
        <f t="shared" si="6"/>
        <v>51.7</v>
      </c>
      <c r="N39" s="88">
        <f t="shared" si="6"/>
        <v>36.799999999999997</v>
      </c>
      <c r="O39" s="88">
        <f t="shared" si="6"/>
        <v>37.200000000000003</v>
      </c>
      <c r="P39" s="88">
        <f t="shared" si="6"/>
        <v>51.5</v>
      </c>
      <c r="Q39" s="88">
        <f t="shared" si="6"/>
        <v>58.5</v>
      </c>
      <c r="R39" s="88">
        <f t="shared" si="6"/>
        <v>8.3000000000000007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47.7</v>
      </c>
      <c r="W39" s="88">
        <f t="shared" si="6"/>
        <v>0.7</v>
      </c>
      <c r="X39" s="88">
        <f t="shared" si="6"/>
        <v>6.2</v>
      </c>
      <c r="Y39" s="88">
        <f t="shared" si="6"/>
        <v>6.5</v>
      </c>
      <c r="Z39" s="89">
        <f t="shared" si="6"/>
        <v>0</v>
      </c>
      <c r="AA39" s="90">
        <f t="shared" si="5"/>
        <v>632.20000000000005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73.8</v>
      </c>
      <c r="C46" s="99"/>
      <c r="D46" s="99"/>
      <c r="E46" s="99">
        <v>5.4</v>
      </c>
      <c r="F46" s="99">
        <v>8</v>
      </c>
      <c r="G46" s="99"/>
      <c r="H46" s="99"/>
      <c r="I46" s="99">
        <v>15.4</v>
      </c>
      <c r="J46" s="99">
        <v>53.4</v>
      </c>
      <c r="K46" s="99">
        <v>111</v>
      </c>
      <c r="L46" s="99">
        <v>60.1</v>
      </c>
      <c r="M46" s="99">
        <v>51.7</v>
      </c>
      <c r="N46" s="99">
        <v>36.799999999999997</v>
      </c>
      <c r="O46" s="99">
        <v>37.200000000000003</v>
      </c>
      <c r="P46" s="99">
        <v>51.5</v>
      </c>
      <c r="Q46" s="99">
        <v>58.5</v>
      </c>
      <c r="R46" s="99">
        <v>8.3000000000000007</v>
      </c>
      <c r="S46" s="99"/>
      <c r="T46" s="99"/>
      <c r="U46" s="99"/>
      <c r="V46" s="99">
        <v>47.7</v>
      </c>
      <c r="W46" s="99">
        <v>0.7</v>
      </c>
      <c r="X46" s="99">
        <v>6.2</v>
      </c>
      <c r="Y46" s="99">
        <v>6.5</v>
      </c>
      <c r="Z46" s="100"/>
      <c r="AA46" s="79">
        <f t="shared" si="7"/>
        <v>632.20000000000005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73.8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5.4</v>
      </c>
      <c r="F48" s="88">
        <f t="shared" si="8"/>
        <v>8</v>
      </c>
      <c r="G48" s="88">
        <f t="shared" si="8"/>
        <v>0</v>
      </c>
      <c r="H48" s="88">
        <f t="shared" si="8"/>
        <v>0</v>
      </c>
      <c r="I48" s="88">
        <f t="shared" si="8"/>
        <v>15.4</v>
      </c>
      <c r="J48" s="88">
        <f t="shared" si="8"/>
        <v>53.4</v>
      </c>
      <c r="K48" s="88">
        <f t="shared" si="8"/>
        <v>111</v>
      </c>
      <c r="L48" s="88">
        <f t="shared" si="8"/>
        <v>60.1</v>
      </c>
      <c r="M48" s="88">
        <f t="shared" si="8"/>
        <v>51.7</v>
      </c>
      <c r="N48" s="88">
        <f t="shared" si="8"/>
        <v>36.799999999999997</v>
      </c>
      <c r="O48" s="88">
        <f t="shared" si="8"/>
        <v>37.200000000000003</v>
      </c>
      <c r="P48" s="88">
        <f t="shared" si="8"/>
        <v>51.5</v>
      </c>
      <c r="Q48" s="88">
        <f t="shared" si="8"/>
        <v>58.5</v>
      </c>
      <c r="R48" s="88">
        <f t="shared" si="8"/>
        <v>8.3000000000000007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47.7</v>
      </c>
      <c r="W48" s="88">
        <f t="shared" si="8"/>
        <v>0.7</v>
      </c>
      <c r="X48" s="88">
        <f t="shared" si="8"/>
        <v>6.2</v>
      </c>
      <c r="Y48" s="88">
        <f t="shared" si="8"/>
        <v>6.5</v>
      </c>
      <c r="Z48" s="89">
        <f t="shared" si="8"/>
        <v>0</v>
      </c>
      <c r="AA48" s="90">
        <f t="shared" si="7"/>
        <v>632.20000000000005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85.932999999999993</v>
      </c>
      <c r="C51" s="88">
        <f t="shared" si="10"/>
        <v>35.668999999999997</v>
      </c>
      <c r="D51" s="88">
        <f t="shared" si="10"/>
        <v>22.265000000000001</v>
      </c>
      <c r="E51" s="88">
        <f t="shared" si="10"/>
        <v>28.119999999999997</v>
      </c>
      <c r="F51" s="88">
        <f t="shared" si="10"/>
        <v>26.556000000000001</v>
      </c>
      <c r="G51" s="88">
        <f t="shared" si="10"/>
        <v>37.158999999999999</v>
      </c>
      <c r="H51" s="88">
        <f t="shared" si="10"/>
        <v>9.0670000000000002</v>
      </c>
      <c r="I51" s="88">
        <f t="shared" si="10"/>
        <v>27.97</v>
      </c>
      <c r="J51" s="88">
        <f t="shared" si="10"/>
        <v>67.180999999999997</v>
      </c>
      <c r="K51" s="88">
        <f t="shared" si="10"/>
        <v>129.44300000000001</v>
      </c>
      <c r="L51" s="88">
        <f t="shared" si="10"/>
        <v>76.858000000000004</v>
      </c>
      <c r="M51" s="88">
        <f t="shared" si="10"/>
        <v>88.322000000000003</v>
      </c>
      <c r="N51" s="88">
        <f t="shared" si="10"/>
        <v>67.450999999999993</v>
      </c>
      <c r="O51" s="88">
        <f t="shared" si="10"/>
        <v>66.471000000000004</v>
      </c>
      <c r="P51" s="88">
        <f t="shared" si="10"/>
        <v>83.046999999999997</v>
      </c>
      <c r="Q51" s="88">
        <f t="shared" si="10"/>
        <v>60.293999999999997</v>
      </c>
      <c r="R51" s="88">
        <f t="shared" si="10"/>
        <v>16.185000000000002</v>
      </c>
      <c r="S51" s="88">
        <f t="shared" si="10"/>
        <v>14.47</v>
      </c>
      <c r="T51" s="88">
        <f t="shared" si="10"/>
        <v>2.3049999999999997</v>
      </c>
      <c r="U51" s="88">
        <f t="shared" si="10"/>
        <v>9.7319999999999993</v>
      </c>
      <c r="V51" s="88">
        <f t="shared" si="10"/>
        <v>50.842000000000006</v>
      </c>
      <c r="W51" s="88">
        <f t="shared" si="10"/>
        <v>8.0380000000000003</v>
      </c>
      <c r="X51" s="88">
        <f t="shared" si="10"/>
        <v>11.292999999999999</v>
      </c>
      <c r="Y51" s="88">
        <f t="shared" si="10"/>
        <v>12.097</v>
      </c>
      <c r="Z51" s="89">
        <f t="shared" si="10"/>
        <v>0</v>
      </c>
      <c r="AA51" s="105">
        <f>SUM(B51:Z51)</f>
        <v>1036.7679999999998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73.8</v>
      </c>
      <c r="C4" s="18"/>
      <c r="D4" s="18"/>
      <c r="E4" s="18">
        <v>5.4</v>
      </c>
      <c r="F4" s="18">
        <v>8</v>
      </c>
      <c r="G4" s="18"/>
      <c r="H4" s="18"/>
      <c r="I4" s="18">
        <v>15.4</v>
      </c>
      <c r="J4" s="18">
        <v>53.4</v>
      </c>
      <c r="K4" s="18">
        <v>111</v>
      </c>
      <c r="L4" s="18">
        <v>60.1</v>
      </c>
      <c r="M4" s="18">
        <v>51.7</v>
      </c>
      <c r="N4" s="18">
        <v>36.799999999999997</v>
      </c>
      <c r="O4" s="18">
        <v>37.200000000000003</v>
      </c>
      <c r="P4" s="18">
        <v>51.5</v>
      </c>
      <c r="Q4" s="18">
        <v>58.5</v>
      </c>
      <c r="R4" s="18">
        <v>8.3000000000000007</v>
      </c>
      <c r="S4" s="18"/>
      <c r="T4" s="18"/>
      <c r="U4" s="18">
        <v>-1.5</v>
      </c>
      <c r="V4" s="18">
        <v>47.7</v>
      </c>
      <c r="W4" s="18">
        <v>0.7</v>
      </c>
      <c r="X4" s="18">
        <v>6.2</v>
      </c>
      <c r="Y4" s="18">
        <v>6.5</v>
      </c>
      <c r="Z4" s="19"/>
      <c r="AA4" s="112">
        <f>SUM(B4:Z4)</f>
        <v>630.70000000000005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280</v>
      </c>
      <c r="C7" s="118">
        <v>428.86</v>
      </c>
      <c r="D7" s="118">
        <v>192.44</v>
      </c>
      <c r="E7" s="118">
        <v>205.1</v>
      </c>
      <c r="F7" s="118">
        <v>227.01</v>
      </c>
      <c r="G7" s="118">
        <v>427.73</v>
      </c>
      <c r="H7" s="118">
        <v>288.39999999999998</v>
      </c>
      <c r="I7" s="118">
        <v>215.26</v>
      </c>
      <c r="J7" s="118">
        <v>213.23</v>
      </c>
      <c r="K7" s="118">
        <v>251</v>
      </c>
      <c r="L7" s="118">
        <v>218.05</v>
      </c>
      <c r="M7" s="118">
        <v>175</v>
      </c>
      <c r="N7" s="118">
        <v>208.97</v>
      </c>
      <c r="O7" s="118">
        <v>150</v>
      </c>
      <c r="P7" s="118">
        <v>140</v>
      </c>
      <c r="Q7" s="118">
        <v>118.78</v>
      </c>
      <c r="R7" s="118">
        <v>175</v>
      </c>
      <c r="S7" s="118">
        <v>210.04</v>
      </c>
      <c r="T7" s="118">
        <v>364</v>
      </c>
      <c r="U7" s="118">
        <v>289.10000000000002</v>
      </c>
      <c r="V7" s="118">
        <v>285.39</v>
      </c>
      <c r="W7" s="118">
        <v>250</v>
      </c>
      <c r="X7" s="118">
        <v>222.15</v>
      </c>
      <c r="Y7" s="118">
        <v>190.58</v>
      </c>
      <c r="Z7" s="119"/>
      <c r="AA7" s="120">
        <f>IF(SUM(B7:Z7)&lt;&gt;0,AVERAGEIF(B7:Z7,"&lt;&gt;"""),"")</f>
        <v>238.58708333333337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1.5</v>
      </c>
      <c r="V15" s="134"/>
      <c r="W15" s="134"/>
      <c r="X15" s="134"/>
      <c r="Y15" s="134"/>
      <c r="Z15" s="132"/>
      <c r="AA15" s="133">
        <f t="shared" si="0"/>
        <v>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1.5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73.8</v>
      </c>
      <c r="C23" s="134"/>
      <c r="D23" s="134"/>
      <c r="E23" s="134">
        <v>5.4</v>
      </c>
      <c r="F23" s="134">
        <v>8</v>
      </c>
      <c r="G23" s="134"/>
      <c r="H23" s="134"/>
      <c r="I23" s="134">
        <v>15.4</v>
      </c>
      <c r="J23" s="134">
        <v>53.4</v>
      </c>
      <c r="K23" s="134">
        <v>111</v>
      </c>
      <c r="L23" s="134">
        <v>60.1</v>
      </c>
      <c r="M23" s="134">
        <v>51.7</v>
      </c>
      <c r="N23" s="134">
        <v>36.799999999999997</v>
      </c>
      <c r="O23" s="134">
        <v>37.200000000000003</v>
      </c>
      <c r="P23" s="134">
        <v>51.5</v>
      </c>
      <c r="Q23" s="134">
        <v>58.5</v>
      </c>
      <c r="R23" s="134">
        <v>8.3000000000000007</v>
      </c>
      <c r="S23" s="134"/>
      <c r="T23" s="134"/>
      <c r="U23" s="134"/>
      <c r="V23" s="134">
        <v>47.7</v>
      </c>
      <c r="W23" s="134">
        <v>0.7</v>
      </c>
      <c r="X23" s="134">
        <v>6.2</v>
      </c>
      <c r="Y23" s="134">
        <v>6.5</v>
      </c>
      <c r="Z23" s="132"/>
      <c r="AA23" s="133">
        <f t="shared" si="2"/>
        <v>632.20000000000005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73.8</v>
      </c>
      <c r="C24" s="136">
        <f t="shared" si="3"/>
        <v>0</v>
      </c>
      <c r="D24" s="136">
        <f t="shared" si="3"/>
        <v>0</v>
      </c>
      <c r="E24" s="136">
        <f t="shared" si="3"/>
        <v>5.4</v>
      </c>
      <c r="F24" s="136">
        <f t="shared" si="3"/>
        <v>8</v>
      </c>
      <c r="G24" s="136">
        <f t="shared" si="3"/>
        <v>0</v>
      </c>
      <c r="H24" s="136">
        <f t="shared" si="3"/>
        <v>0</v>
      </c>
      <c r="I24" s="136">
        <f t="shared" si="3"/>
        <v>15.4</v>
      </c>
      <c r="J24" s="136">
        <f t="shared" si="3"/>
        <v>53.4</v>
      </c>
      <c r="K24" s="136">
        <f t="shared" si="3"/>
        <v>111</v>
      </c>
      <c r="L24" s="136">
        <f t="shared" si="3"/>
        <v>60.1</v>
      </c>
      <c r="M24" s="136">
        <f t="shared" si="3"/>
        <v>51.7</v>
      </c>
      <c r="N24" s="136">
        <f t="shared" si="3"/>
        <v>36.799999999999997</v>
      </c>
      <c r="O24" s="136">
        <f t="shared" si="3"/>
        <v>37.200000000000003</v>
      </c>
      <c r="P24" s="136">
        <f t="shared" si="3"/>
        <v>51.5</v>
      </c>
      <c r="Q24" s="136">
        <f t="shared" si="3"/>
        <v>58.5</v>
      </c>
      <c r="R24" s="136">
        <f t="shared" si="3"/>
        <v>8.3000000000000007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47.7</v>
      </c>
      <c r="W24" s="136">
        <f t="shared" si="3"/>
        <v>0.7</v>
      </c>
      <c r="X24" s="136">
        <f t="shared" si="3"/>
        <v>6.2</v>
      </c>
      <c r="Y24" s="136">
        <f t="shared" si="3"/>
        <v>6.5</v>
      </c>
      <c r="Z24" s="137" t="str">
        <f t="shared" si="3"/>
        <v/>
      </c>
      <c r="AA24" s="90">
        <f t="shared" si="2"/>
        <v>632.20000000000005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2022-10-08T20:23:08Z</dcterms:created>
  <dcterms:modified xsi:type="dcterms:W3CDTF">2022-10-08T20:23:10Z</dcterms:modified>
</cp:coreProperties>
</file>