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<sst xmlns="http://schemas.openxmlformats.org/spreadsheetml/2006/main" count="117" uniqueCount="53">
  <si>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07/10/2022 23:36:06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</si>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</sst>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12.259</c:v>
                </c:pt>
                <c:pt idx="3">
                  <c:v>12.163</c:v>
                </c:pt>
                <c:pt idx="4">
                  <c:v>11.5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13.228999999999999</c:v>
                </c:pt>
                <c:pt idx="6">
                  <c:v>17.463000000000001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35.200000000000003</c:v>
                </c:pt>
                <c:pt idx="11">
                  <c:v>0</c:v>
                </c:pt>
                <c:pt idx="12">
                  <c:v>34.200000000000003</c:v>
                </c:pt>
                <c:pt idx="13">
                  <c:v>0</c:v>
                </c:pt>
                <c:pt idx="14">
                  <c:v>0</c:v>
                </c:pt>
                <c:pt idx="15">
                  <c:v>14.9</c:v>
                </c:pt>
                <c:pt idx="16">
                  <c:v>30.1</c:v>
                </c:pt>
                <c:pt idx="17">
                  <c:v>5.2</c:v>
                </c:pt>
                <c:pt idx="18">
                  <c:v>17.600000000000001</c:v>
                </c:pt>
                <c:pt idx="19">
                  <c:v>33.799999999999997</c:v>
                </c:pt>
                <c:pt idx="20">
                  <c:v>2.6</c:v>
                </c:pt>
                <c:pt idx="21">
                  <c:v>3.1</c:v>
                </c:pt>
                <c:pt idx="22">
                  <c:v>1.9</c:v>
                </c:pt>
                <c:pt idx="23">
                  <c:v>19.2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15.279</c:v>
                </c:pt>
                <c:pt idx="1">
                  <c:v>6.3170000000000002</c:v>
                </c:pt>
                <c:pt idx="2">
                  <c:v>2.2189999999999999</c:v>
                </c:pt>
                <c:pt idx="3">
                  <c:v>2.577</c:v>
                </c:pt>
                <c:pt idx="4">
                  <c:v>2.7889999999999997</c:v>
                </c:pt>
                <c:pt idx="5">
                  <c:v>9.5729999999999986</c:v>
                </c:pt>
                <c:pt idx="6">
                  <c:v>3.8649999999999998</c:v>
                </c:pt>
                <c:pt idx="7">
                  <c:v>5.899</c:v>
                </c:pt>
                <c:pt idx="8">
                  <c:v>11.907999999999999</c:v>
                </c:pt>
                <c:pt idx="9">
                  <c:v>13.672000000000002</c:v>
                </c:pt>
                <c:pt idx="10">
                  <c:v>12.477</c:v>
                </c:pt>
                <c:pt idx="11">
                  <c:v>30.283000000000001</c:v>
                </c:pt>
                <c:pt idx="12">
                  <c:v>16.73</c:v>
                </c:pt>
                <c:pt idx="13">
                  <c:v>39.068999999999996</c:v>
                </c:pt>
                <c:pt idx="14">
                  <c:v>26.536000000000005</c:v>
                </c:pt>
                <c:pt idx="15">
                  <c:v>4.4119999999999999</c:v>
                </c:pt>
                <c:pt idx="16">
                  <c:v>5.3999999999999999E-2</c:v>
                </c:pt>
                <c:pt idx="17">
                  <c:v>0.22999999999999998</c:v>
                </c:pt>
                <c:pt idx="18">
                  <c:v>0.25900000000000001</c:v>
                </c:pt>
                <c:pt idx="19">
                  <c:v>0.54600000000000004</c:v>
                </c:pt>
                <c:pt idx="20">
                  <c:v>1.159</c:v>
                </c:pt>
                <c:pt idx="21">
                  <c:v>1.4919999999999998</c:v>
                </c:pt>
                <c:pt idx="22">
                  <c:v>0.97499999999999998</c:v>
                </c:pt>
                <c:pt idx="23">
                  <c:v>0.20699999999999999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1752600"/>
        <c:axId val="251752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19.463999999999999</c:v>
                </c:pt>
                <c:pt idx="1">
                  <c:v>23.826999999999995</c:v>
                </c:pt>
                <c:pt idx="2">
                  <c:v>18.654999999999998</c:v>
                </c:pt>
                <c:pt idx="3">
                  <c:v>18.795999999999999</c:v>
                </c:pt>
                <c:pt idx="4">
                  <c:v>18.190000000000001</c:v>
                </c:pt>
                <c:pt idx="5">
                  <c:v>13.19</c:v>
                </c:pt>
                <c:pt idx="6">
                  <c:v>25.048999999999999</c:v>
                </c:pt>
                <c:pt idx="7">
                  <c:v>11.195</c:v>
                </c:pt>
                <c:pt idx="8">
                  <c:v>21.588999999999999</c:v>
                </c:pt>
                <c:pt idx="9">
                  <c:v>24.023000000000003</c:v>
                </c:pt>
                <c:pt idx="10">
                  <c:v>55.536000000000008</c:v>
                </c:pt>
                <c:pt idx="11">
                  <c:v>38.616</c:v>
                </c:pt>
                <c:pt idx="12">
                  <c:v>53.155999999999999</c:v>
                </c:pt>
                <c:pt idx="13">
                  <c:v>42.675000000000004</c:v>
                </c:pt>
                <c:pt idx="14">
                  <c:v>30.41</c:v>
                </c:pt>
                <c:pt idx="15">
                  <c:v>19.97</c:v>
                </c:pt>
                <c:pt idx="16">
                  <c:v>30.193999999999999</c:v>
                </c:pt>
                <c:pt idx="17">
                  <c:v>6.2200000000000006</c:v>
                </c:pt>
                <c:pt idx="18">
                  <c:v>17.831</c:v>
                </c:pt>
                <c:pt idx="19">
                  <c:v>34.337999999999994</c:v>
                </c:pt>
                <c:pt idx="20">
                  <c:v>3.714</c:v>
                </c:pt>
                <c:pt idx="21">
                  <c:v>5.4260000000000002</c:v>
                </c:pt>
                <c:pt idx="22">
                  <c:v>2.8260000000000001</c:v>
                </c:pt>
                <c:pt idx="23">
                  <c:v>19.375999999999998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752600"/>
        <c:axId val="251752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183.64</c:v>
                </c:pt>
                <c:pt idx="1">
                  <c:v>252</c:v>
                </c:pt>
                <c:pt idx="2">
                  <c:v>189.9</c:v>
                </c:pt>
                <c:pt idx="3">
                  <c:v>189.9</c:v>
                </c:pt>
                <c:pt idx="4">
                  <c:v>189.9</c:v>
                </c:pt>
                <c:pt idx="5">
                  <c:v>277</c:v>
                </c:pt>
                <c:pt idx="6">
                  <c:v>273</c:v>
                </c:pt>
                <c:pt idx="7">
                  <c:v>214.96</c:v>
                </c:pt>
                <c:pt idx="8">
                  <c:v>213.93</c:v>
                </c:pt>
                <c:pt idx="9">
                  <c:v>196.85</c:v>
                </c:pt>
                <c:pt idx="10">
                  <c:v>184.34</c:v>
                </c:pt>
                <c:pt idx="11">
                  <c:v>171.71</c:v>
                </c:pt>
                <c:pt idx="12">
                  <c:v>133.65</c:v>
                </c:pt>
                <c:pt idx="13">
                  <c:v>180.2</c:v>
                </c:pt>
                <c:pt idx="14">
                  <c:v>182.93</c:v>
                </c:pt>
                <c:pt idx="15">
                  <c:v>189.72</c:v>
                </c:pt>
                <c:pt idx="16">
                  <c:v>245.14</c:v>
                </c:pt>
                <c:pt idx="17">
                  <c:v>251.1</c:v>
                </c:pt>
                <c:pt idx="18">
                  <c:v>375.38</c:v>
                </c:pt>
                <c:pt idx="19">
                  <c:v>484</c:v>
                </c:pt>
                <c:pt idx="20">
                  <c:v>433</c:v>
                </c:pt>
                <c:pt idx="21">
                  <c:v>260</c:v>
                </c:pt>
                <c:pt idx="22">
                  <c:v>258.05</c:v>
                </c:pt>
                <c:pt idx="23">
                  <c:v>241.13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753776"/>
        <c:axId val="251753384"/>
      </c:lineChart>
      <c:catAx>
        <c:axId val="251752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752992"/>
        <c:crosses val="autoZero"/>
        <c:auto val="1"/>
        <c:lblAlgn val="ctr"/>
        <c:lblOffset val="100"/>
        <c:noMultiLvlLbl val="0"/>
      </c:catAx>
      <c:valAx>
        <c:axId val="25175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752600"/>
        <c:crosses val="autoZero"/>
        <c:crossBetween val="between"/>
      </c:valAx>
      <c:valAx>
        <c:axId val="25175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753776"/>
        <c:crosses val="max"/>
        <c:crossBetween val="between"/>
      </c:valAx>
      <c:catAx>
        <c:axId val="251753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1753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19.464000000000002</v>
      </c>
      <c r="C4" s="18">
        <v>23.826999999999998</v>
      </c>
      <c r="D4" s="18">
        <v>18.654999999999998</v>
      </c>
      <c r="E4" s="18">
        <v>18.795999999999999</v>
      </c>
      <c r="F4" s="18">
        <v>18.190000000000001</v>
      </c>
      <c r="G4" s="18">
        <v>13.156999999999998</v>
      </c>
      <c r="H4" s="18">
        <v>25.049000000000003</v>
      </c>
      <c r="I4" s="18">
        <v>11.194999999999999</v>
      </c>
      <c r="J4" s="18">
        <v>21.588999999999999</v>
      </c>
      <c r="K4" s="18">
        <v>24.023000000000003</v>
      </c>
      <c r="L4" s="18">
        <v>55.51700000000001</v>
      </c>
      <c r="M4" s="18">
        <v>38.615999999999993</v>
      </c>
      <c r="N4" s="18">
        <v>53.17</v>
      </c>
      <c r="O4" s="18">
        <v>42.674999999999997</v>
      </c>
      <c r="P4" s="18">
        <v>30.410000000000007</v>
      </c>
      <c r="Q4" s="18">
        <v>19.955000000000002</v>
      </c>
      <c r="R4" s="18">
        <v>30.154</v>
      </c>
      <c r="S4" s="18">
        <v>6.2319999999999993</v>
      </c>
      <c r="T4" s="18">
        <v>17.859000000000005</v>
      </c>
      <c r="U4" s="18">
        <v>34.345999999999997</v>
      </c>
      <c r="V4" s="18">
        <v>3.7590000000000003</v>
      </c>
      <c r="W4" s="18">
        <v>5.4579999999999993</v>
      </c>
      <c r="X4" s="18">
        <v>2.875</v>
      </c>
      <c r="Y4" s="18">
        <v>19.406999999999996</v>
      </c>
      <c r="Z4" s="19"/>
      <c r="AA4" s="20">
        <f>SUM(B4:Z4)</f>
        <v>554.37799999999993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183.64</v>
      </c>
      <c r="C7" s="28">
        <v>252</v>
      </c>
      <c r="D7" s="28">
        <v>189.9</v>
      </c>
      <c r="E7" s="28">
        <v>189.9</v>
      </c>
      <c r="F7" s="28">
        <v>189.9</v>
      </c>
      <c r="G7" s="28">
        <v>277</v>
      </c>
      <c r="H7" s="28">
        <v>273</v>
      </c>
      <c r="I7" s="28">
        <v>214.96</v>
      </c>
      <c r="J7" s="28">
        <v>213.93</v>
      </c>
      <c r="K7" s="28">
        <v>196.85</v>
      </c>
      <c r="L7" s="28">
        <v>184.34</v>
      </c>
      <c r="M7" s="28">
        <v>171.71</v>
      </c>
      <c r="N7" s="28">
        <v>133.65</v>
      </c>
      <c r="O7" s="28">
        <v>180.2</v>
      </c>
      <c r="P7" s="28">
        <v>182.93</v>
      </c>
      <c r="Q7" s="28">
        <v>189.72</v>
      </c>
      <c r="R7" s="28">
        <v>245.14</v>
      </c>
      <c r="S7" s="28">
        <v>251.1</v>
      </c>
      <c r="T7" s="28">
        <v>375.38</v>
      </c>
      <c r="U7" s="28">
        <v>484</v>
      </c>
      <c r="V7" s="28">
        <v>433</v>
      </c>
      <c r="W7" s="28">
        <v>260</v>
      </c>
      <c r="X7" s="28">
        <v>258.05</v>
      </c>
      <c r="Y7" s="28">
        <v>241.13</v>
      </c>
      <c r="Z7" s="29"/>
      <c r="AA7" s="30">
        <f>IF(SUM(B7:Z7)&lt;&gt;0,AVERAGEIF(B7:Z7,"&lt;&gt;"""),"")</f>
        <v>240.47625000000002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12.259</v>
      </c>
      <c r="E10" s="42">
        <v>12.163</v>
      </c>
      <c r="F10" s="42">
        <v>11.5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35.921999999999997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13.228999999999999</v>
      </c>
      <c r="D12" s="52"/>
      <c r="E12" s="52"/>
      <c r="F12" s="52"/>
      <c r="G12" s="52"/>
      <c r="H12" s="52">
        <v>17.463000000000001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30.692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15.279</v>
      </c>
      <c r="C14" s="57">
        <v>6.3170000000000002</v>
      </c>
      <c r="D14" s="57">
        <v>2.2189999999999999</v>
      </c>
      <c r="E14" s="57">
        <v>2.577</v>
      </c>
      <c r="F14" s="57">
        <v>2.7889999999999997</v>
      </c>
      <c r="G14" s="57">
        <v>9.5729999999999986</v>
      </c>
      <c r="H14" s="57">
        <v>3.8649999999999998</v>
      </c>
      <c r="I14" s="57">
        <v>5.899</v>
      </c>
      <c r="J14" s="57">
        <v>11.907999999999999</v>
      </c>
      <c r="K14" s="57">
        <v>13.672000000000002</v>
      </c>
      <c r="L14" s="57">
        <v>12.477</v>
      </c>
      <c r="M14" s="57">
        <v>30.283000000000001</v>
      </c>
      <c r="N14" s="57">
        <v>16.73</v>
      </c>
      <c r="O14" s="57">
        <v>39.068999999999996</v>
      </c>
      <c r="P14" s="57">
        <v>26.536000000000005</v>
      </c>
      <c r="Q14" s="57">
        <v>4.4119999999999999</v>
      </c>
      <c r="R14" s="57">
        <v>5.3999999999999999E-2</v>
      </c>
      <c r="S14" s="57">
        <v>0.22999999999999998</v>
      </c>
      <c r="T14" s="57">
        <v>0.25900000000000001</v>
      </c>
      <c r="U14" s="57">
        <v>0.54600000000000004</v>
      </c>
      <c r="V14" s="57">
        <v>1.159</v>
      </c>
      <c r="W14" s="57">
        <v>1.4919999999999998</v>
      </c>
      <c r="X14" s="57">
        <v>0.97499999999999998</v>
      </c>
      <c r="Y14" s="57">
        <v>0.20699999999999999</v>
      </c>
      <c r="Z14" s="58"/>
      <c r="AA14" s="59">
        <f t="shared" si="0"/>
        <v>208.52699999999996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15.279</v>
      </c>
      <c r="C16" s="62">
        <f t="shared" ref="C16:Z16" si="1">IF(LEN(C$2)&gt;0,SUM(C10:C15),"")</f>
        <v>19.545999999999999</v>
      </c>
      <c r="D16" s="62">
        <f t="shared" si="1"/>
        <v>14.478</v>
      </c>
      <c r="E16" s="62">
        <f t="shared" si="1"/>
        <v>14.74</v>
      </c>
      <c r="F16" s="62">
        <f t="shared" si="1"/>
        <v>14.289</v>
      </c>
      <c r="G16" s="62">
        <f t="shared" si="1"/>
        <v>9.5729999999999986</v>
      </c>
      <c r="H16" s="62">
        <f t="shared" si="1"/>
        <v>21.327999999999999</v>
      </c>
      <c r="I16" s="62">
        <f t="shared" si="1"/>
        <v>5.899</v>
      </c>
      <c r="J16" s="62">
        <f t="shared" si="1"/>
        <v>11.907999999999999</v>
      </c>
      <c r="K16" s="62">
        <f t="shared" si="1"/>
        <v>13.672000000000002</v>
      </c>
      <c r="L16" s="62">
        <f t="shared" si="1"/>
        <v>12.477</v>
      </c>
      <c r="M16" s="62">
        <f t="shared" si="1"/>
        <v>30.283000000000001</v>
      </c>
      <c r="N16" s="62">
        <f t="shared" si="1"/>
        <v>16.73</v>
      </c>
      <c r="O16" s="62">
        <f t="shared" si="1"/>
        <v>39.068999999999996</v>
      </c>
      <c r="P16" s="62">
        <f t="shared" si="1"/>
        <v>26.536000000000005</v>
      </c>
      <c r="Q16" s="62">
        <f t="shared" si="1"/>
        <v>4.4119999999999999</v>
      </c>
      <c r="R16" s="62">
        <f t="shared" si="1"/>
        <v>5.3999999999999999E-2</v>
      </c>
      <c r="S16" s="62">
        <f t="shared" si="1"/>
        <v>0.22999999999999998</v>
      </c>
      <c r="T16" s="62">
        <f t="shared" si="1"/>
        <v>0.25900000000000001</v>
      </c>
      <c r="U16" s="62">
        <f t="shared" si="1"/>
        <v>0.54600000000000004</v>
      </c>
      <c r="V16" s="62">
        <f t="shared" si="1"/>
        <v>1.159</v>
      </c>
      <c r="W16" s="62">
        <f t="shared" si="1"/>
        <v>1.4919999999999998</v>
      </c>
      <c r="X16" s="62">
        <f t="shared" si="1"/>
        <v>0.97499999999999998</v>
      </c>
      <c r="Y16" s="62">
        <f t="shared" si="1"/>
        <v>0.20699999999999999</v>
      </c>
      <c r="Z16" s="63" t="str">
        <f t="shared" si="1"/>
        <v/>
      </c>
      <c r="AA16" s="64">
        <f>SUM(AA10:AA15)</f>
        <v>275.14099999999996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2.411</v>
      </c>
      <c r="C20" s="77">
        <v>2.3290000000000002</v>
      </c>
      <c r="D20" s="77">
        <v>2.2759999999999998</v>
      </c>
      <c r="E20" s="77">
        <v>2.2930000000000001</v>
      </c>
      <c r="F20" s="77">
        <v>2.254</v>
      </c>
      <c r="G20" s="77">
        <v>2.278</v>
      </c>
      <c r="H20" s="77">
        <v>2.4609999999999999</v>
      </c>
      <c r="I20" s="77">
        <v>2.6469999999999998</v>
      </c>
      <c r="J20" s="77">
        <v>2.7309999999999999</v>
      </c>
      <c r="K20" s="77">
        <v>2.7909999999999999</v>
      </c>
      <c r="L20" s="77">
        <v>2.8180000000000001</v>
      </c>
      <c r="M20" s="77">
        <v>2.7559999999999998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30.045000000000002</v>
      </c>
    </row>
    <row r="21" spans="1:27" ht="24.95" customHeight="1" x14ac:dyDescent="0.2">
      <c r="A21" s="75" t="s">
        <v>16</v>
      </c>
      <c r="B21" s="80">
        <v>1.774</v>
      </c>
      <c r="C21" s="81">
        <v>1.952</v>
      </c>
      <c r="D21" s="81">
        <v>1.901</v>
      </c>
      <c r="E21" s="81">
        <v>1.7629999999999999</v>
      </c>
      <c r="F21" s="81">
        <v>1.647</v>
      </c>
      <c r="G21" s="81">
        <v>1.306</v>
      </c>
      <c r="H21" s="81">
        <v>1.26</v>
      </c>
      <c r="I21" s="81">
        <v>2.649</v>
      </c>
      <c r="J21" s="81">
        <v>6.9499999999999993</v>
      </c>
      <c r="K21" s="81">
        <v>7.5600000000000005</v>
      </c>
      <c r="L21" s="81">
        <v>5.0220000000000002</v>
      </c>
      <c r="M21" s="81">
        <v>5.577</v>
      </c>
      <c r="N21" s="81">
        <v>2.2400000000000002</v>
      </c>
      <c r="O21" s="81">
        <v>3.6059999999999999</v>
      </c>
      <c r="P21" s="81">
        <v>3.8739999999999997</v>
      </c>
      <c r="Q21" s="81">
        <v>0.64300000000000002</v>
      </c>
      <c r="R21" s="81"/>
      <c r="S21" s="81">
        <v>0.80200000000000005</v>
      </c>
      <c r="T21" s="81"/>
      <c r="U21" s="81"/>
      <c r="V21" s="81"/>
      <c r="W21" s="81">
        <v>0.86599999999999999</v>
      </c>
      <c r="X21" s="81"/>
      <c r="Y21" s="81"/>
      <c r="Z21" s="78"/>
      <c r="AA21" s="79">
        <f t="shared" si="2"/>
        <v>51.392000000000003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4.1850000000000005</v>
      </c>
      <c r="C25" s="88">
        <f t="shared" ref="C25:Z25" si="3">IF(LEN(C$2)&gt;0,SUM(C19:C24),"")</f>
        <v>4.2810000000000006</v>
      </c>
      <c r="D25" s="88">
        <f t="shared" si="3"/>
        <v>4.1769999999999996</v>
      </c>
      <c r="E25" s="88">
        <f t="shared" si="3"/>
        <v>4.056</v>
      </c>
      <c r="F25" s="88">
        <f t="shared" si="3"/>
        <v>3.9009999999999998</v>
      </c>
      <c r="G25" s="88">
        <f t="shared" si="3"/>
        <v>3.5840000000000001</v>
      </c>
      <c r="H25" s="88">
        <f t="shared" si="3"/>
        <v>3.7210000000000001</v>
      </c>
      <c r="I25" s="88">
        <f t="shared" si="3"/>
        <v>5.2959999999999994</v>
      </c>
      <c r="J25" s="88">
        <f t="shared" si="3"/>
        <v>9.6809999999999992</v>
      </c>
      <c r="K25" s="88">
        <f t="shared" si="3"/>
        <v>10.351000000000001</v>
      </c>
      <c r="L25" s="88">
        <f t="shared" si="3"/>
        <v>7.84</v>
      </c>
      <c r="M25" s="88">
        <f t="shared" si="3"/>
        <v>8.3330000000000002</v>
      </c>
      <c r="N25" s="88">
        <f t="shared" si="3"/>
        <v>2.2400000000000002</v>
      </c>
      <c r="O25" s="88">
        <f t="shared" si="3"/>
        <v>3.6059999999999999</v>
      </c>
      <c r="P25" s="88">
        <f t="shared" si="3"/>
        <v>3.8739999999999997</v>
      </c>
      <c r="Q25" s="88">
        <f t="shared" si="3"/>
        <v>0.64300000000000002</v>
      </c>
      <c r="R25" s="88">
        <f t="shared" si="3"/>
        <v>0</v>
      </c>
      <c r="S25" s="88">
        <f t="shared" si="3"/>
        <v>0.80200000000000005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0.86599999999999999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81.437000000000012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19.463999999999999</v>
      </c>
      <c r="C29" s="77">
        <v>23.827000000000002</v>
      </c>
      <c r="D29" s="77">
        <v>18.655000000000001</v>
      </c>
      <c r="E29" s="77">
        <v>18.795999999999999</v>
      </c>
      <c r="F29" s="77">
        <v>18.190000000000001</v>
      </c>
      <c r="G29" s="77">
        <v>13.157</v>
      </c>
      <c r="H29" s="77">
        <v>25.048999999999999</v>
      </c>
      <c r="I29" s="77">
        <v>11.195</v>
      </c>
      <c r="J29" s="77">
        <v>21.588999999999999</v>
      </c>
      <c r="K29" s="77">
        <v>24.023</v>
      </c>
      <c r="L29" s="77">
        <v>20.317</v>
      </c>
      <c r="M29" s="77">
        <v>38.616</v>
      </c>
      <c r="N29" s="77">
        <v>18.97</v>
      </c>
      <c r="O29" s="77">
        <v>42.674999999999997</v>
      </c>
      <c r="P29" s="77">
        <v>30.41</v>
      </c>
      <c r="Q29" s="77">
        <v>5.0549999999999997</v>
      </c>
      <c r="R29" s="77">
        <v>5.3999999999999999E-2</v>
      </c>
      <c r="S29" s="77">
        <v>1.032</v>
      </c>
      <c r="T29" s="77">
        <v>0.25900000000000001</v>
      </c>
      <c r="U29" s="77">
        <v>0.54600000000000004</v>
      </c>
      <c r="V29" s="77">
        <v>1.159</v>
      </c>
      <c r="W29" s="77">
        <v>2.3580000000000001</v>
      </c>
      <c r="X29" s="77">
        <v>0.97499999999999998</v>
      </c>
      <c r="Y29" s="77">
        <v>0.20699999999999999</v>
      </c>
      <c r="Z29" s="78"/>
      <c r="AA29" s="79">
        <f>SUM(B29:Z29)</f>
        <v>356.57799999999997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19.463999999999999</v>
      </c>
      <c r="C31" s="62">
        <f t="shared" ref="C31:Z31" si="4">IF(LEN(C$2)&gt;0,SUM(C28:C30),"")</f>
        <v>23.827000000000002</v>
      </c>
      <c r="D31" s="62">
        <f t="shared" si="4"/>
        <v>18.655000000000001</v>
      </c>
      <c r="E31" s="62">
        <f t="shared" si="4"/>
        <v>18.795999999999999</v>
      </c>
      <c r="F31" s="62">
        <f t="shared" si="4"/>
        <v>18.190000000000001</v>
      </c>
      <c r="G31" s="62">
        <f t="shared" si="4"/>
        <v>13.157</v>
      </c>
      <c r="H31" s="62">
        <f t="shared" si="4"/>
        <v>25.048999999999999</v>
      </c>
      <c r="I31" s="62">
        <f t="shared" si="4"/>
        <v>11.195</v>
      </c>
      <c r="J31" s="62">
        <f t="shared" si="4"/>
        <v>21.588999999999999</v>
      </c>
      <c r="K31" s="62">
        <f t="shared" si="4"/>
        <v>24.023</v>
      </c>
      <c r="L31" s="62">
        <f t="shared" si="4"/>
        <v>20.317</v>
      </c>
      <c r="M31" s="62">
        <f t="shared" si="4"/>
        <v>38.616</v>
      </c>
      <c r="N31" s="62">
        <f t="shared" si="4"/>
        <v>18.97</v>
      </c>
      <c r="O31" s="62">
        <f t="shared" si="4"/>
        <v>42.674999999999997</v>
      </c>
      <c r="P31" s="62">
        <f t="shared" si="4"/>
        <v>30.41</v>
      </c>
      <c r="Q31" s="62">
        <f t="shared" si="4"/>
        <v>5.0549999999999997</v>
      </c>
      <c r="R31" s="62">
        <f t="shared" si="4"/>
        <v>5.3999999999999999E-2</v>
      </c>
      <c r="S31" s="62">
        <f t="shared" si="4"/>
        <v>1.032</v>
      </c>
      <c r="T31" s="62">
        <f t="shared" si="4"/>
        <v>0.25900000000000001</v>
      </c>
      <c r="U31" s="62">
        <f t="shared" si="4"/>
        <v>0.54600000000000004</v>
      </c>
      <c r="V31" s="62">
        <f t="shared" si="4"/>
        <v>1.159</v>
      </c>
      <c r="W31" s="62">
        <f t="shared" si="4"/>
        <v>2.3580000000000001</v>
      </c>
      <c r="X31" s="62">
        <f t="shared" si="4"/>
        <v>0.97499999999999998</v>
      </c>
      <c r="Y31" s="62">
        <f t="shared" si="4"/>
        <v>0.20699999999999999</v>
      </c>
      <c r="Z31" s="63" t="str">
        <f t="shared" si="4"/>
        <v/>
      </c>
      <c r="AA31" s="64">
        <f>SUM(AA28:AA30)</f>
        <v>356.57799999999997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35.200000000000003</v>
      </c>
      <c r="M38" s="99"/>
      <c r="N38" s="99">
        <v>34.200000000000003</v>
      </c>
      <c r="O38" s="99"/>
      <c r="P38" s="99"/>
      <c r="Q38" s="99">
        <v>14.9</v>
      </c>
      <c r="R38" s="99">
        <v>30.1</v>
      </c>
      <c r="S38" s="99">
        <v>5.2</v>
      </c>
      <c r="T38" s="99">
        <v>17.600000000000001</v>
      </c>
      <c r="U38" s="99">
        <v>33.799999999999997</v>
      </c>
      <c r="V38" s="99">
        <v>2.6</v>
      </c>
      <c r="W38" s="99">
        <v>3.1</v>
      </c>
      <c r="X38" s="99">
        <v>1.9</v>
      </c>
      <c r="Y38" s="99">
        <v>19.2</v>
      </c>
      <c r="Z38" s="100"/>
      <c r="AA38" s="79">
        <f t="shared" si="5"/>
        <v>197.79999999999998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35.200000000000003</v>
      </c>
      <c r="M39" s="88">
        <f t="shared" si="6"/>
        <v>0</v>
      </c>
      <c r="N39" s="88">
        <f t="shared" si="6"/>
        <v>34.200000000000003</v>
      </c>
      <c r="O39" s="88">
        <f t="shared" si="6"/>
        <v>0</v>
      </c>
      <c r="P39" s="88">
        <f t="shared" si="6"/>
        <v>0</v>
      </c>
      <c r="Q39" s="88">
        <f t="shared" si="6"/>
        <v>14.9</v>
      </c>
      <c r="R39" s="88">
        <f t="shared" si="6"/>
        <v>30.1</v>
      </c>
      <c r="S39" s="88">
        <f t="shared" si="6"/>
        <v>5.2</v>
      </c>
      <c r="T39" s="88">
        <f t="shared" si="6"/>
        <v>17.600000000000001</v>
      </c>
      <c r="U39" s="88">
        <f t="shared" si="6"/>
        <v>33.799999999999997</v>
      </c>
      <c r="V39" s="88">
        <f t="shared" si="6"/>
        <v>2.6</v>
      </c>
      <c r="W39" s="88">
        <f t="shared" si="6"/>
        <v>3.1</v>
      </c>
      <c r="X39" s="88">
        <f t="shared" si="6"/>
        <v>1.9</v>
      </c>
      <c r="Y39" s="88">
        <f t="shared" si="6"/>
        <v>19.2</v>
      </c>
      <c r="Z39" s="89" t="str">
        <f t="shared" si="6"/>
        <v/>
      </c>
      <c r="AA39" s="90">
        <f t="shared" si="5"/>
        <v>197.79999999999998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35.200000000000003</v>
      </c>
      <c r="M46" s="99"/>
      <c r="N46" s="99">
        <v>34.200000000000003</v>
      </c>
      <c r="O46" s="99"/>
      <c r="P46" s="99"/>
      <c r="Q46" s="99">
        <v>14.9</v>
      </c>
      <c r="R46" s="99">
        <v>30.1</v>
      </c>
      <c r="S46" s="99">
        <v>5.2</v>
      </c>
      <c r="T46" s="99">
        <v>17.600000000000001</v>
      </c>
      <c r="U46" s="99">
        <v>33.799999999999997</v>
      </c>
      <c r="V46" s="99">
        <v>2.6</v>
      </c>
      <c r="W46" s="99">
        <v>3.1</v>
      </c>
      <c r="X46" s="99">
        <v>1.9</v>
      </c>
      <c r="Y46" s="99">
        <v>19.2</v>
      </c>
      <c r="Z46" s="100"/>
      <c r="AA46" s="79">
        <f t="shared" si="7"/>
        <v>197.79999999999998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35.200000000000003</v>
      </c>
      <c r="M48" s="88">
        <f t="shared" si="8"/>
        <v>0</v>
      </c>
      <c r="N48" s="88">
        <f t="shared" si="8"/>
        <v>34.200000000000003</v>
      </c>
      <c r="O48" s="88">
        <f t="shared" si="8"/>
        <v>0</v>
      </c>
      <c r="P48" s="88">
        <f t="shared" si="8"/>
        <v>0</v>
      </c>
      <c r="Q48" s="88">
        <f t="shared" si="8"/>
        <v>14.9</v>
      </c>
      <c r="R48" s="88">
        <f t="shared" si="8"/>
        <v>30.1</v>
      </c>
      <c r="S48" s="88">
        <f t="shared" si="8"/>
        <v>5.2</v>
      </c>
      <c r="T48" s="88">
        <f t="shared" si="8"/>
        <v>17.600000000000001</v>
      </c>
      <c r="U48" s="88">
        <f t="shared" si="8"/>
        <v>33.799999999999997</v>
      </c>
      <c r="V48" s="88">
        <f t="shared" si="8"/>
        <v>2.6</v>
      </c>
      <c r="W48" s="88">
        <f t="shared" si="8"/>
        <v>3.1</v>
      </c>
      <c r="X48" s="88">
        <f t="shared" si="8"/>
        <v>1.9</v>
      </c>
      <c r="Y48" s="88">
        <f t="shared" si="8"/>
        <v>19.2</v>
      </c>
      <c r="Z48" s="89" t="str">
        <f t="shared" si="8"/>
        <v/>
      </c>
      <c r="AA48" s="90">
        <f t="shared" si="7"/>
        <v>197.79999999999998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19.463999999999999</v>
      </c>
      <c r="C51" s="88">
        <f t="shared" si="10"/>
        <v>23.826999999999998</v>
      </c>
      <c r="D51" s="88">
        <f t="shared" si="10"/>
        <v>18.655000000000001</v>
      </c>
      <c r="E51" s="88">
        <f t="shared" si="10"/>
        <v>18.795999999999999</v>
      </c>
      <c r="F51" s="88">
        <f t="shared" si="10"/>
        <v>18.189999999999998</v>
      </c>
      <c r="G51" s="88">
        <f t="shared" si="10"/>
        <v>13.156999999999998</v>
      </c>
      <c r="H51" s="88">
        <f t="shared" si="10"/>
        <v>25.048999999999999</v>
      </c>
      <c r="I51" s="88">
        <f t="shared" si="10"/>
        <v>11.195</v>
      </c>
      <c r="J51" s="88">
        <f t="shared" si="10"/>
        <v>21.588999999999999</v>
      </c>
      <c r="K51" s="88">
        <f t="shared" si="10"/>
        <v>24.023000000000003</v>
      </c>
      <c r="L51" s="88">
        <f t="shared" si="10"/>
        <v>55.517000000000003</v>
      </c>
      <c r="M51" s="88">
        <f t="shared" si="10"/>
        <v>38.616</v>
      </c>
      <c r="N51" s="88">
        <f t="shared" si="10"/>
        <v>53.17</v>
      </c>
      <c r="O51" s="88">
        <f t="shared" si="10"/>
        <v>42.674999999999997</v>
      </c>
      <c r="P51" s="88">
        <f t="shared" si="10"/>
        <v>30.410000000000004</v>
      </c>
      <c r="Q51" s="88">
        <f t="shared" si="10"/>
        <v>19.954999999999998</v>
      </c>
      <c r="R51" s="88">
        <f t="shared" si="10"/>
        <v>30.154</v>
      </c>
      <c r="S51" s="88">
        <f t="shared" si="10"/>
        <v>6.2320000000000002</v>
      </c>
      <c r="T51" s="88">
        <f t="shared" si="10"/>
        <v>17.859000000000002</v>
      </c>
      <c r="U51" s="88">
        <f t="shared" si="10"/>
        <v>34.345999999999997</v>
      </c>
      <c r="V51" s="88">
        <f t="shared" si="10"/>
        <v>3.7590000000000003</v>
      </c>
      <c r="W51" s="88">
        <f t="shared" si="10"/>
        <v>5.4580000000000002</v>
      </c>
      <c r="X51" s="88">
        <f t="shared" si="10"/>
        <v>2.875</v>
      </c>
      <c r="Y51" s="88">
        <f t="shared" si="10"/>
        <v>19.407</v>
      </c>
      <c r="Z51" s="89" t="str">
        <f t="shared" si="10"/>
        <v/>
      </c>
      <c r="AA51" s="105">
        <f>SUM(B51:Z51)</f>
        <v>554.37800000000004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19.463999999999999</v>
      </c>
      <c r="C4" s="18">
        <v>23.826999999999995</v>
      </c>
      <c r="D4" s="18">
        <v>18.654999999999998</v>
      </c>
      <c r="E4" s="18">
        <v>18.795999999999999</v>
      </c>
      <c r="F4" s="18">
        <v>18.190000000000001</v>
      </c>
      <c r="G4" s="18">
        <v>13.19</v>
      </c>
      <c r="H4" s="18">
        <v>25.048999999999999</v>
      </c>
      <c r="I4" s="18">
        <v>11.195</v>
      </c>
      <c r="J4" s="18">
        <v>21.588999999999999</v>
      </c>
      <c r="K4" s="18">
        <v>24.023000000000003</v>
      </c>
      <c r="L4" s="18">
        <v>55.536000000000008</v>
      </c>
      <c r="M4" s="18">
        <v>38.616</v>
      </c>
      <c r="N4" s="18">
        <v>53.155999999999999</v>
      </c>
      <c r="O4" s="18">
        <v>42.675000000000004</v>
      </c>
      <c r="P4" s="18">
        <v>30.41</v>
      </c>
      <c r="Q4" s="18">
        <v>19.97</v>
      </c>
      <c r="R4" s="18">
        <v>30.193999999999999</v>
      </c>
      <c r="S4" s="18">
        <v>6.2200000000000006</v>
      </c>
      <c r="T4" s="18">
        <v>17.831</v>
      </c>
      <c r="U4" s="18">
        <v>34.337999999999994</v>
      </c>
      <c r="V4" s="18">
        <v>3.714</v>
      </c>
      <c r="W4" s="18">
        <v>5.4260000000000002</v>
      </c>
      <c r="X4" s="18">
        <v>2.8260000000000001</v>
      </c>
      <c r="Y4" s="18">
        <v>19.375999999999998</v>
      </c>
      <c r="Z4" s="19"/>
      <c r="AA4" s="20">
        <f>SUM(B4:Z4)</f>
        <v>554.26600000000019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183.64</v>
      </c>
      <c r="C7" s="28">
        <v>252</v>
      </c>
      <c r="D7" s="28">
        <v>189.9</v>
      </c>
      <c r="E7" s="28">
        <v>189.9</v>
      </c>
      <c r="F7" s="28">
        <v>189.9</v>
      </c>
      <c r="G7" s="28">
        <v>277</v>
      </c>
      <c r="H7" s="28">
        <v>273</v>
      </c>
      <c r="I7" s="28">
        <v>214.96</v>
      </c>
      <c r="J7" s="28">
        <v>213.93</v>
      </c>
      <c r="K7" s="28">
        <v>196.85</v>
      </c>
      <c r="L7" s="28">
        <v>184.34</v>
      </c>
      <c r="M7" s="28">
        <v>171.71</v>
      </c>
      <c r="N7" s="28">
        <v>133.65</v>
      </c>
      <c r="O7" s="28">
        <v>180.2</v>
      </c>
      <c r="P7" s="28">
        <v>182.93</v>
      </c>
      <c r="Q7" s="28">
        <v>189.72</v>
      </c>
      <c r="R7" s="28">
        <v>245.14</v>
      </c>
      <c r="S7" s="28">
        <v>251.1</v>
      </c>
      <c r="T7" s="28">
        <v>375.38</v>
      </c>
      <c r="U7" s="28">
        <v>484</v>
      </c>
      <c r="V7" s="28">
        <v>433</v>
      </c>
      <c r="W7" s="28">
        <v>260</v>
      </c>
      <c r="X7" s="28">
        <v>258.05</v>
      </c>
      <c r="Y7" s="28">
        <v>241.13</v>
      </c>
      <c r="Z7" s="29"/>
      <c r="AA7" s="30">
        <f>IF(SUM(B7:Z7)&lt;&gt;0,AVERAGEIF(B7:Z7,"&lt;&gt;"""),"")</f>
        <v>240.47625000000002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3</v>
      </c>
      <c r="J14" s="57">
        <v>7</v>
      </c>
      <c r="K14" s="57">
        <v>8</v>
      </c>
      <c r="L14" s="57">
        <v>11</v>
      </c>
      <c r="M14" s="57">
        <v>12</v>
      </c>
      <c r="N14" s="57">
        <v>11.326000000000001</v>
      </c>
      <c r="O14" s="57">
        <v>8</v>
      </c>
      <c r="P14" s="57">
        <v>4</v>
      </c>
      <c r="Q14" s="57">
        <v>3.661</v>
      </c>
      <c r="R14" s="57">
        <v>6.0949999999999998</v>
      </c>
      <c r="S14" s="57">
        <v>3.2000000000000001E-2</v>
      </c>
      <c r="T14" s="57"/>
      <c r="U14" s="57">
        <v>3</v>
      </c>
      <c r="V14" s="57">
        <v>1</v>
      </c>
      <c r="W14" s="57">
        <v>2</v>
      </c>
      <c r="X14" s="57"/>
      <c r="Y14" s="57">
        <v>4</v>
      </c>
      <c r="Z14" s="58"/>
      <c r="AA14" s="59">
        <f t="shared" si="0"/>
        <v>84.11399999999999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</v>
      </c>
      <c r="J16" s="62">
        <f t="shared" si="1"/>
        <v>7</v>
      </c>
      <c r="K16" s="62">
        <f t="shared" si="1"/>
        <v>8</v>
      </c>
      <c r="L16" s="62">
        <f t="shared" si="1"/>
        <v>11</v>
      </c>
      <c r="M16" s="62">
        <f t="shared" si="1"/>
        <v>12</v>
      </c>
      <c r="N16" s="62">
        <f t="shared" si="1"/>
        <v>11.326000000000001</v>
      </c>
      <c r="O16" s="62">
        <f t="shared" si="1"/>
        <v>8</v>
      </c>
      <c r="P16" s="62">
        <f t="shared" si="1"/>
        <v>4</v>
      </c>
      <c r="Q16" s="62">
        <f t="shared" si="1"/>
        <v>3.661</v>
      </c>
      <c r="R16" s="62">
        <f t="shared" si="1"/>
        <v>6.0949999999999998</v>
      </c>
      <c r="S16" s="62">
        <f t="shared" si="1"/>
        <v>3.2000000000000001E-2</v>
      </c>
      <c r="T16" s="62">
        <f t="shared" si="1"/>
        <v>0</v>
      </c>
      <c r="U16" s="62">
        <f t="shared" si="1"/>
        <v>3</v>
      </c>
      <c r="V16" s="62">
        <f t="shared" si="1"/>
        <v>1</v>
      </c>
      <c r="W16" s="62">
        <f t="shared" si="1"/>
        <v>2</v>
      </c>
      <c r="X16" s="62">
        <f t="shared" si="1"/>
        <v>0</v>
      </c>
      <c r="Y16" s="62">
        <f t="shared" si="1"/>
        <v>4</v>
      </c>
      <c r="Z16" s="63" t="str">
        <f t="shared" si="1"/>
        <v/>
      </c>
      <c r="AA16" s="64">
        <f>SUM(AA10:AA15)</f>
        <v>84.11399999999999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2.83</v>
      </c>
      <c r="C20" s="77">
        <v>3.7509999999999999</v>
      </c>
      <c r="D20" s="77">
        <v>1.3460000000000001</v>
      </c>
      <c r="E20" s="77">
        <v>1.349</v>
      </c>
      <c r="F20" s="77">
        <v>0.57299999999999995</v>
      </c>
      <c r="G20" s="77">
        <v>3.2640000000000002</v>
      </c>
      <c r="H20" s="77">
        <v>4.0229999999999997</v>
      </c>
      <c r="I20" s="77">
        <v>3.069</v>
      </c>
      <c r="J20" s="77">
        <v>3.5680000000000001</v>
      </c>
      <c r="K20" s="77">
        <v>6.1560000000000006</v>
      </c>
      <c r="L20" s="77">
        <v>7.09</v>
      </c>
      <c r="M20" s="77">
        <v>7.0259999999999998</v>
      </c>
      <c r="N20" s="77">
        <v>4.984</v>
      </c>
      <c r="O20" s="77">
        <v>6.8239999999999998</v>
      </c>
      <c r="P20" s="77">
        <v>4.415</v>
      </c>
      <c r="Q20" s="77">
        <v>8.782</v>
      </c>
      <c r="R20" s="77">
        <v>10.136999999999999</v>
      </c>
      <c r="S20" s="77">
        <v>2.96</v>
      </c>
      <c r="T20" s="77">
        <v>7.78</v>
      </c>
      <c r="U20" s="77">
        <v>12.782</v>
      </c>
      <c r="V20" s="77">
        <v>0.56599999999999995</v>
      </c>
      <c r="W20" s="77">
        <v>1.2010000000000001</v>
      </c>
      <c r="X20" s="77">
        <v>1.1819999999999999</v>
      </c>
      <c r="Y20" s="77">
        <v>8.0139999999999993</v>
      </c>
      <c r="Z20" s="78"/>
      <c r="AA20" s="79">
        <f t="shared" si="2"/>
        <v>113.67199999999998</v>
      </c>
    </row>
    <row r="21" spans="1:27" ht="24.95" customHeight="1" x14ac:dyDescent="0.2">
      <c r="A21" s="75" t="s">
        <v>16</v>
      </c>
      <c r="B21" s="80">
        <v>16.634</v>
      </c>
      <c r="C21" s="81">
        <v>20.075999999999997</v>
      </c>
      <c r="D21" s="81">
        <v>17.308999999999997</v>
      </c>
      <c r="E21" s="81">
        <v>17.446999999999999</v>
      </c>
      <c r="F21" s="81">
        <v>17.617000000000001</v>
      </c>
      <c r="G21" s="81">
        <v>6.3259999999999996</v>
      </c>
      <c r="H21" s="81">
        <v>21.026</v>
      </c>
      <c r="I21" s="81">
        <v>5.1259999999999994</v>
      </c>
      <c r="J21" s="81">
        <v>11.021000000000001</v>
      </c>
      <c r="K21" s="81">
        <v>9.8670000000000009</v>
      </c>
      <c r="L21" s="81">
        <v>37.446000000000005</v>
      </c>
      <c r="M21" s="81">
        <v>19.590000000000003</v>
      </c>
      <c r="N21" s="81">
        <v>36.845999999999997</v>
      </c>
      <c r="O21" s="81">
        <v>27.850999999999999</v>
      </c>
      <c r="P21" s="81">
        <v>21.995000000000001</v>
      </c>
      <c r="Q21" s="81">
        <v>7.5270000000000001</v>
      </c>
      <c r="R21" s="81">
        <v>13.962000000000002</v>
      </c>
      <c r="S21" s="81">
        <v>3.2279999999999998</v>
      </c>
      <c r="T21" s="81">
        <v>10.050999999999998</v>
      </c>
      <c r="U21" s="81">
        <v>18.556000000000001</v>
      </c>
      <c r="V21" s="81">
        <v>2.1479999999999997</v>
      </c>
      <c r="W21" s="81">
        <v>2.2250000000000001</v>
      </c>
      <c r="X21" s="81">
        <v>1.6440000000000001</v>
      </c>
      <c r="Y21" s="81">
        <v>7.3619999999999992</v>
      </c>
      <c r="Z21" s="78"/>
      <c r="AA21" s="79">
        <f t="shared" si="2"/>
        <v>352.88000000000005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19.463999999999999</v>
      </c>
      <c r="C25" s="88">
        <f t="shared" si="3"/>
        <v>23.826999999999998</v>
      </c>
      <c r="D25" s="88">
        <f t="shared" si="3"/>
        <v>18.654999999999998</v>
      </c>
      <c r="E25" s="88">
        <f t="shared" si="3"/>
        <v>18.795999999999999</v>
      </c>
      <c r="F25" s="88">
        <f t="shared" si="3"/>
        <v>18.190000000000001</v>
      </c>
      <c r="G25" s="88">
        <f t="shared" si="3"/>
        <v>9.59</v>
      </c>
      <c r="H25" s="88">
        <f t="shared" si="3"/>
        <v>25.048999999999999</v>
      </c>
      <c r="I25" s="88">
        <f t="shared" si="3"/>
        <v>8.1950000000000003</v>
      </c>
      <c r="J25" s="88">
        <f t="shared" si="3"/>
        <v>14.589</v>
      </c>
      <c r="K25" s="88">
        <f t="shared" si="3"/>
        <v>16.023000000000003</v>
      </c>
      <c r="L25" s="88">
        <f t="shared" si="3"/>
        <v>44.536000000000001</v>
      </c>
      <c r="M25" s="88">
        <f t="shared" si="3"/>
        <v>26.616000000000003</v>
      </c>
      <c r="N25" s="88">
        <f t="shared" si="3"/>
        <v>41.83</v>
      </c>
      <c r="O25" s="88">
        <f t="shared" si="3"/>
        <v>34.674999999999997</v>
      </c>
      <c r="P25" s="88">
        <f t="shared" si="3"/>
        <v>26.41</v>
      </c>
      <c r="Q25" s="88">
        <f t="shared" si="3"/>
        <v>16.309000000000001</v>
      </c>
      <c r="R25" s="88">
        <f t="shared" si="3"/>
        <v>24.099</v>
      </c>
      <c r="S25" s="88">
        <f t="shared" si="3"/>
        <v>6.1879999999999997</v>
      </c>
      <c r="T25" s="88">
        <f t="shared" si="3"/>
        <v>17.831</v>
      </c>
      <c r="U25" s="88">
        <f t="shared" si="3"/>
        <v>31.338000000000001</v>
      </c>
      <c r="V25" s="88">
        <f t="shared" si="3"/>
        <v>2.7139999999999995</v>
      </c>
      <c r="W25" s="88">
        <f t="shared" si="3"/>
        <v>3.4260000000000002</v>
      </c>
      <c r="X25" s="88">
        <f t="shared" si="3"/>
        <v>2.8260000000000001</v>
      </c>
      <c r="Y25" s="88">
        <f t="shared" si="3"/>
        <v>15.375999999999998</v>
      </c>
      <c r="Z25" s="89">
        <f t="shared" si="3"/>
        <v>0</v>
      </c>
      <c r="AA25" s="90">
        <f t="shared" si="3"/>
        <v>466.55200000000002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19.463999999999999</v>
      </c>
      <c r="C29" s="77">
        <v>23.827000000000002</v>
      </c>
      <c r="D29" s="77">
        <v>18.655000000000001</v>
      </c>
      <c r="E29" s="77">
        <v>18.795999999999999</v>
      </c>
      <c r="F29" s="77">
        <v>18.190000000000001</v>
      </c>
      <c r="G29" s="77">
        <v>9.59</v>
      </c>
      <c r="H29" s="77">
        <v>25.048999999999999</v>
      </c>
      <c r="I29" s="77">
        <v>11.195</v>
      </c>
      <c r="J29" s="77">
        <v>21.588999999999999</v>
      </c>
      <c r="K29" s="77">
        <v>24.023</v>
      </c>
      <c r="L29" s="77">
        <v>55.536000000000001</v>
      </c>
      <c r="M29" s="77">
        <v>38.616</v>
      </c>
      <c r="N29" s="77">
        <v>53.155999999999999</v>
      </c>
      <c r="O29" s="77">
        <v>42.674999999999997</v>
      </c>
      <c r="P29" s="77">
        <v>30.41</v>
      </c>
      <c r="Q29" s="77">
        <v>19.97</v>
      </c>
      <c r="R29" s="77">
        <v>30.193999999999999</v>
      </c>
      <c r="S29" s="77">
        <v>6.22</v>
      </c>
      <c r="T29" s="77">
        <v>17.831</v>
      </c>
      <c r="U29" s="77">
        <v>34.338000000000001</v>
      </c>
      <c r="V29" s="77">
        <v>3.714</v>
      </c>
      <c r="W29" s="77">
        <v>5.4260000000000002</v>
      </c>
      <c r="X29" s="77">
        <v>2.8260000000000001</v>
      </c>
      <c r="Y29" s="77">
        <v>19.376000000000001</v>
      </c>
      <c r="Z29" s="78"/>
      <c r="AA29" s="79">
        <f>SUM(B29:Z29)</f>
        <v>550.66600000000017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19.463999999999999</v>
      </c>
      <c r="C31" s="62">
        <f t="shared" si="4"/>
        <v>23.827000000000002</v>
      </c>
      <c r="D31" s="62">
        <f t="shared" si="4"/>
        <v>18.655000000000001</v>
      </c>
      <c r="E31" s="62">
        <f t="shared" si="4"/>
        <v>18.795999999999999</v>
      </c>
      <c r="F31" s="62">
        <f t="shared" si="4"/>
        <v>18.190000000000001</v>
      </c>
      <c r="G31" s="62">
        <f t="shared" si="4"/>
        <v>9.59</v>
      </c>
      <c r="H31" s="62">
        <f t="shared" si="4"/>
        <v>25.048999999999999</v>
      </c>
      <c r="I31" s="62">
        <f t="shared" si="4"/>
        <v>11.195</v>
      </c>
      <c r="J31" s="62">
        <f t="shared" si="4"/>
        <v>21.588999999999999</v>
      </c>
      <c r="K31" s="62">
        <f t="shared" si="4"/>
        <v>24.023</v>
      </c>
      <c r="L31" s="62">
        <f t="shared" si="4"/>
        <v>55.536000000000001</v>
      </c>
      <c r="M31" s="62">
        <f t="shared" si="4"/>
        <v>38.616</v>
      </c>
      <c r="N31" s="62">
        <f t="shared" si="4"/>
        <v>53.155999999999999</v>
      </c>
      <c r="O31" s="62">
        <f t="shared" si="4"/>
        <v>42.674999999999997</v>
      </c>
      <c r="P31" s="62">
        <f t="shared" si="4"/>
        <v>30.41</v>
      </c>
      <c r="Q31" s="62">
        <f t="shared" si="4"/>
        <v>19.97</v>
      </c>
      <c r="R31" s="62">
        <f t="shared" si="4"/>
        <v>30.193999999999999</v>
      </c>
      <c r="S31" s="62">
        <f t="shared" si="4"/>
        <v>6.22</v>
      </c>
      <c r="T31" s="62">
        <f t="shared" si="4"/>
        <v>17.831</v>
      </c>
      <c r="U31" s="62">
        <f t="shared" si="4"/>
        <v>34.338000000000001</v>
      </c>
      <c r="V31" s="62">
        <f t="shared" si="4"/>
        <v>3.714</v>
      </c>
      <c r="W31" s="62">
        <f t="shared" si="4"/>
        <v>5.4260000000000002</v>
      </c>
      <c r="X31" s="62">
        <f t="shared" si="4"/>
        <v>2.8260000000000001</v>
      </c>
      <c r="Y31" s="62">
        <f t="shared" si="4"/>
        <v>19.376000000000001</v>
      </c>
      <c r="Z31" s="63">
        <f t="shared" si="4"/>
        <v>0</v>
      </c>
      <c r="AA31" s="64">
        <f t="shared" si="4"/>
        <v>550.66600000000017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3.6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3.6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19.463999999999999</v>
      </c>
      <c r="C51" s="88">
        <f t="shared" si="10"/>
        <v>23.826999999999998</v>
      </c>
      <c r="D51" s="88">
        <f t="shared" si="10"/>
        <v>18.654999999999998</v>
      </c>
      <c r="E51" s="88">
        <f t="shared" si="10"/>
        <v>18.795999999999999</v>
      </c>
      <c r="F51" s="88">
        <f t="shared" si="10"/>
        <v>18.190000000000001</v>
      </c>
      <c r="G51" s="88">
        <f t="shared" si="10"/>
        <v>13.19</v>
      </c>
      <c r="H51" s="88">
        <f t="shared" si="10"/>
        <v>25.048999999999999</v>
      </c>
      <c r="I51" s="88">
        <f t="shared" si="10"/>
        <v>11.195</v>
      </c>
      <c r="J51" s="88">
        <f t="shared" si="10"/>
        <v>21.588999999999999</v>
      </c>
      <c r="K51" s="88">
        <f t="shared" si="10"/>
        <v>24.023000000000003</v>
      </c>
      <c r="L51" s="88">
        <f t="shared" si="10"/>
        <v>55.536000000000001</v>
      </c>
      <c r="M51" s="88">
        <f t="shared" si="10"/>
        <v>38.616</v>
      </c>
      <c r="N51" s="88">
        <f t="shared" si="10"/>
        <v>53.155999999999999</v>
      </c>
      <c r="O51" s="88">
        <f t="shared" si="10"/>
        <v>42.674999999999997</v>
      </c>
      <c r="P51" s="88">
        <f t="shared" si="10"/>
        <v>30.41</v>
      </c>
      <c r="Q51" s="88">
        <f t="shared" si="10"/>
        <v>19.970000000000002</v>
      </c>
      <c r="R51" s="88">
        <f t="shared" si="10"/>
        <v>30.193999999999999</v>
      </c>
      <c r="S51" s="88">
        <f t="shared" si="10"/>
        <v>6.22</v>
      </c>
      <c r="T51" s="88">
        <f t="shared" si="10"/>
        <v>17.831</v>
      </c>
      <c r="U51" s="88">
        <f t="shared" si="10"/>
        <v>34.338000000000001</v>
      </c>
      <c r="V51" s="88">
        <f t="shared" si="10"/>
        <v>3.7139999999999995</v>
      </c>
      <c r="W51" s="88">
        <f t="shared" si="10"/>
        <v>5.4260000000000002</v>
      </c>
      <c r="X51" s="88">
        <f t="shared" si="10"/>
        <v>2.8260000000000001</v>
      </c>
      <c r="Y51" s="88">
        <f t="shared" si="10"/>
        <v>19.375999999999998</v>
      </c>
      <c r="Z51" s="89">
        <f t="shared" si="10"/>
        <v>0</v>
      </c>
      <c r="AA51" s="105">
        <f>SUM(B51:Z51)</f>
        <v>554.26600000000019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3.6</v>
      </c>
      <c r="H4" s="18"/>
      <c r="I4" s="18"/>
      <c r="J4" s="18"/>
      <c r="K4" s="18"/>
      <c r="L4" s="18">
        <v>-35.200000000000003</v>
      </c>
      <c r="M4" s="18"/>
      <c r="N4" s="18">
        <v>-34.200000000000003</v>
      </c>
      <c r="O4" s="18"/>
      <c r="P4" s="18"/>
      <c r="Q4" s="18">
        <v>-14.9</v>
      </c>
      <c r="R4" s="18">
        <v>-30.1</v>
      </c>
      <c r="S4" s="18">
        <v>-5.2</v>
      </c>
      <c r="T4" s="18">
        <v>-17.600000000000001</v>
      </c>
      <c r="U4" s="18">
        <v>-33.799999999999997</v>
      </c>
      <c r="V4" s="18">
        <v>-2.6</v>
      </c>
      <c r="W4" s="18">
        <v>-3.1</v>
      </c>
      <c r="X4" s="18">
        <v>-1.9</v>
      </c>
      <c r="Y4" s="18">
        <v>-19.2</v>
      </c>
      <c r="Z4" s="19"/>
      <c r="AA4" s="112">
        <f>SUM(B4:Z4)</f>
        <v>-194.20000000000002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183.64</v>
      </c>
      <c r="C7" s="118">
        <v>252</v>
      </c>
      <c r="D7" s="118">
        <v>189.9</v>
      </c>
      <c r="E7" s="118">
        <v>189.9</v>
      </c>
      <c r="F7" s="118">
        <v>189.9</v>
      </c>
      <c r="G7" s="118">
        <v>277</v>
      </c>
      <c r="H7" s="118">
        <v>273</v>
      </c>
      <c r="I7" s="118">
        <v>214.96</v>
      </c>
      <c r="J7" s="118">
        <v>213.93</v>
      </c>
      <c r="K7" s="118">
        <v>196.85</v>
      </c>
      <c r="L7" s="118">
        <v>184.34</v>
      </c>
      <c r="M7" s="118">
        <v>171.71</v>
      </c>
      <c r="N7" s="118">
        <v>133.65</v>
      </c>
      <c r="O7" s="118">
        <v>180.2</v>
      </c>
      <c r="P7" s="118">
        <v>182.93</v>
      </c>
      <c r="Q7" s="118">
        <v>189.72</v>
      </c>
      <c r="R7" s="118">
        <v>245.14</v>
      </c>
      <c r="S7" s="118">
        <v>251.1</v>
      </c>
      <c r="T7" s="118">
        <v>375.38</v>
      </c>
      <c r="U7" s="118">
        <v>484</v>
      </c>
      <c r="V7" s="118">
        <v>433</v>
      </c>
      <c r="W7" s="118">
        <v>260</v>
      </c>
      <c r="X7" s="118">
        <v>258.05</v>
      </c>
      <c r="Y7" s="118">
        <v>241.13</v>
      </c>
      <c r="Z7" s="119"/>
      <c r="AA7" s="120">
        <f>IF(SUM(B7:Z7)&lt;&gt;0,AVERAGEIF(B7:Z7,"&lt;&gt;"""),"")</f>
        <v>240.47625000000002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35.200000000000003</v>
      </c>
      <c r="M15" s="134"/>
      <c r="N15" s="134">
        <v>34.200000000000003</v>
      </c>
      <c r="O15" s="134"/>
      <c r="P15" s="134"/>
      <c r="Q15" s="134">
        <v>14.9</v>
      </c>
      <c r="R15" s="134">
        <v>30.1</v>
      </c>
      <c r="S15" s="134">
        <v>5.2</v>
      </c>
      <c r="T15" s="134">
        <v>17.600000000000001</v>
      </c>
      <c r="U15" s="134">
        <v>33.799999999999997</v>
      </c>
      <c r="V15" s="134">
        <v>2.6</v>
      </c>
      <c r="W15" s="134">
        <v>3.1</v>
      </c>
      <c r="X15" s="134">
        <v>1.9</v>
      </c>
      <c r="Y15" s="134">
        <v>19.2</v>
      </c>
      <c r="Z15" s="132"/>
      <c r="AA15" s="133">
        <f t="shared" si="0"/>
        <v>197.79999999999998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35.200000000000003</v>
      </c>
      <c r="M16" s="136">
        <f t="shared" si="1"/>
        <v>0</v>
      </c>
      <c r="N16" s="136">
        <f t="shared" si="1"/>
        <v>34.200000000000003</v>
      </c>
      <c r="O16" s="136">
        <f t="shared" si="1"/>
        <v>0</v>
      </c>
      <c r="P16" s="136">
        <f t="shared" si="1"/>
        <v>0</v>
      </c>
      <c r="Q16" s="136">
        <f t="shared" si="1"/>
        <v>14.9</v>
      </c>
      <c r="R16" s="136">
        <f t="shared" si="1"/>
        <v>30.1</v>
      </c>
      <c r="S16" s="136">
        <f t="shared" si="1"/>
        <v>5.2</v>
      </c>
      <c r="T16" s="136">
        <f t="shared" si="1"/>
        <v>17.600000000000001</v>
      </c>
      <c r="U16" s="136">
        <f t="shared" si="1"/>
        <v>33.799999999999997</v>
      </c>
      <c r="V16" s="136">
        <f t="shared" si="1"/>
        <v>2.6</v>
      </c>
      <c r="W16" s="136">
        <f t="shared" si="1"/>
        <v>3.1</v>
      </c>
      <c r="X16" s="136">
        <f t="shared" si="1"/>
        <v>1.9</v>
      </c>
      <c r="Y16" s="136">
        <f t="shared" si="1"/>
        <v>19.2</v>
      </c>
      <c r="Z16" s="137" t="str">
        <f t="shared" si="1"/>
        <v/>
      </c>
      <c r="AA16" s="90">
        <f t="shared" si="0"/>
        <v>197.79999999999998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3.6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3.6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2022-10-07T20:36:06Z</dcterms:created>
  <dcterms:modified xsi:type="dcterms:W3CDTF">2022-10-07T20:36:07Z</dcterms:modified>
</cp:coreProperties>
</file>