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<sst xmlns="http://schemas.openxmlformats.org/spreadsheetml/2006/main" count="117" uniqueCount="53">
  <si>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06/10/2022 23:31:55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</si>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</sst>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</c:v>
                </c:pt>
                <c:pt idx="17">
                  <c:v>20</c:v>
                </c:pt>
                <c:pt idx="19">
                  <c:v>12</c:v>
                </c:pt>
                <c:pt idx="20">
                  <c:v>3.8319999999999999</c:v>
                </c:pt>
                <c:pt idx="21">
                  <c:v>20</c:v>
                </c:pt>
                <c:pt idx="22">
                  <c:v>6</c:v>
                </c:pt>
                <c:pt idx="23">
                  <c:v>64.73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56.462000000000003</c:v>
                </c:pt>
                <c:pt idx="1">
                  <c:v>71.738</c:v>
                </c:pt>
                <c:pt idx="2">
                  <c:v>62.087000000000003</c:v>
                </c:pt>
                <c:pt idx="3">
                  <c:v>66.080999999999989</c:v>
                </c:pt>
                <c:pt idx="4">
                  <c:v>78.549000000000007</c:v>
                </c:pt>
                <c:pt idx="5">
                  <c:v>82.972000000000008</c:v>
                </c:pt>
                <c:pt idx="6">
                  <c:v>83.709000000000003</c:v>
                </c:pt>
                <c:pt idx="7">
                  <c:v>95.985000000000014</c:v>
                </c:pt>
                <c:pt idx="8">
                  <c:v>94.358000000000004</c:v>
                </c:pt>
                <c:pt idx="9">
                  <c:v>110.14399999999999</c:v>
                </c:pt>
                <c:pt idx="10">
                  <c:v>76.826999999999998</c:v>
                </c:pt>
                <c:pt idx="11">
                  <c:v>75.44</c:v>
                </c:pt>
                <c:pt idx="12">
                  <c:v>58.084000000000003</c:v>
                </c:pt>
                <c:pt idx="13">
                  <c:v>72.527000000000001</c:v>
                </c:pt>
                <c:pt idx="14">
                  <c:v>63.214999999999996</c:v>
                </c:pt>
                <c:pt idx="15">
                  <c:v>75.281000000000006</c:v>
                </c:pt>
                <c:pt idx="16">
                  <c:v>115.30799999999999</c:v>
                </c:pt>
                <c:pt idx="17">
                  <c:v>103.74600000000001</c:v>
                </c:pt>
                <c:pt idx="18">
                  <c:v>81.951999999999998</c:v>
                </c:pt>
                <c:pt idx="19">
                  <c:v>90.603999999999999</c:v>
                </c:pt>
                <c:pt idx="20">
                  <c:v>74.338999999999999</c:v>
                </c:pt>
                <c:pt idx="21">
                  <c:v>89.111999999999995</c:v>
                </c:pt>
                <c:pt idx="22">
                  <c:v>80.531999999999996</c:v>
                </c:pt>
                <c:pt idx="23">
                  <c:v>83.522999999999996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16">
                  <c:v>30</c:v>
                </c:pt>
                <c:pt idx="17">
                  <c:v>56</c:v>
                </c:pt>
                <c:pt idx="18">
                  <c:v>76</c:v>
                </c:pt>
                <c:pt idx="19">
                  <c:v>50</c:v>
                </c:pt>
                <c:pt idx="20">
                  <c:v>15</c:v>
                </c:pt>
                <c:pt idx="21">
                  <c:v>30</c:v>
                </c:pt>
                <c:pt idx="22">
                  <c:v>30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2942648"/>
        <c:axId val="582943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67.906999999999996</c:v>
                </c:pt>
                <c:pt idx="1">
                  <c:v>83.242000000000004</c:v>
                </c:pt>
                <c:pt idx="2">
                  <c:v>73.634999999999991</c:v>
                </c:pt>
                <c:pt idx="3">
                  <c:v>77.499000000000009</c:v>
                </c:pt>
                <c:pt idx="4">
                  <c:v>90.083000000000013</c:v>
                </c:pt>
                <c:pt idx="5">
                  <c:v>125.25099999999999</c:v>
                </c:pt>
                <c:pt idx="6">
                  <c:v>128.92399999999998</c:v>
                </c:pt>
                <c:pt idx="7">
                  <c:v>143.59799999999998</c:v>
                </c:pt>
                <c:pt idx="8">
                  <c:v>124.35800000000002</c:v>
                </c:pt>
                <c:pt idx="9">
                  <c:v>128.80500000000001</c:v>
                </c:pt>
                <c:pt idx="10">
                  <c:v>97.022999999999996</c:v>
                </c:pt>
                <c:pt idx="11">
                  <c:v>94.561999999999998</c:v>
                </c:pt>
                <c:pt idx="12">
                  <c:v>58.083999999999996</c:v>
                </c:pt>
                <c:pt idx="13">
                  <c:v>72.527000000000015</c:v>
                </c:pt>
                <c:pt idx="14">
                  <c:v>63.214999999999996</c:v>
                </c:pt>
                <c:pt idx="15">
                  <c:v>75.446000000000012</c:v>
                </c:pt>
                <c:pt idx="16">
                  <c:v>145.30800000000002</c:v>
                </c:pt>
                <c:pt idx="17">
                  <c:v>179.75500000000002</c:v>
                </c:pt>
                <c:pt idx="18">
                  <c:v>157.93499999999997</c:v>
                </c:pt>
                <c:pt idx="19">
                  <c:v>152.57299999999998</c:v>
                </c:pt>
                <c:pt idx="20">
                  <c:v>93.210999999999999</c:v>
                </c:pt>
                <c:pt idx="21">
                  <c:v>139.125</c:v>
                </c:pt>
                <c:pt idx="22">
                  <c:v>116.872</c:v>
                </c:pt>
                <c:pt idx="23">
                  <c:v>204.57100000000003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2942648"/>
        <c:axId val="582943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140.69999999999999</c:v>
                </c:pt>
                <c:pt idx="1">
                  <c:v>112.6</c:v>
                </c:pt>
                <c:pt idx="2">
                  <c:v>111.09</c:v>
                </c:pt>
                <c:pt idx="3">
                  <c:v>108.73</c:v>
                </c:pt>
                <c:pt idx="4">
                  <c:v>105.7</c:v>
                </c:pt>
                <c:pt idx="5">
                  <c:v>214.91</c:v>
                </c:pt>
                <c:pt idx="6">
                  <c:v>281.01</c:v>
                </c:pt>
                <c:pt idx="7">
                  <c:v>379.42</c:v>
                </c:pt>
                <c:pt idx="8">
                  <c:v>189.37</c:v>
                </c:pt>
                <c:pt idx="9">
                  <c:v>150.09</c:v>
                </c:pt>
                <c:pt idx="10">
                  <c:v>136.09</c:v>
                </c:pt>
                <c:pt idx="11">
                  <c:v>110.66</c:v>
                </c:pt>
                <c:pt idx="12">
                  <c:v>93.24</c:v>
                </c:pt>
                <c:pt idx="13">
                  <c:v>85.95</c:v>
                </c:pt>
                <c:pt idx="14">
                  <c:v>87.86</c:v>
                </c:pt>
                <c:pt idx="15">
                  <c:v>113.71</c:v>
                </c:pt>
                <c:pt idx="16">
                  <c:v>150.07</c:v>
                </c:pt>
                <c:pt idx="17">
                  <c:v>317</c:v>
                </c:pt>
                <c:pt idx="18">
                  <c:v>308</c:v>
                </c:pt>
                <c:pt idx="19">
                  <c:v>452.09</c:v>
                </c:pt>
                <c:pt idx="20">
                  <c:v>311</c:v>
                </c:pt>
                <c:pt idx="21">
                  <c:v>297.43</c:v>
                </c:pt>
                <c:pt idx="22">
                  <c:v>270</c:v>
                </c:pt>
                <c:pt idx="23">
                  <c:v>246.95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2943824"/>
        <c:axId val="582943432"/>
      </c:lineChart>
      <c:catAx>
        <c:axId val="582942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2943040"/>
        <c:crosses val="autoZero"/>
        <c:auto val="1"/>
        <c:lblAlgn val="ctr"/>
        <c:lblOffset val="100"/>
        <c:noMultiLvlLbl val="0"/>
      </c:catAx>
      <c:valAx>
        <c:axId val="58294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2942648"/>
        <c:crosses val="autoZero"/>
        <c:crossBetween val="between"/>
      </c:valAx>
      <c:valAx>
        <c:axId val="582943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2943824"/>
        <c:crosses val="max"/>
        <c:crossBetween val="between"/>
      </c:valAx>
      <c:catAx>
        <c:axId val="582943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82943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67.907000000000011</v>
      </c>
      <c r="C4" s="18">
        <v>83.242000000000004</v>
      </c>
      <c r="D4" s="18">
        <v>73.635000000000005</v>
      </c>
      <c r="E4" s="18">
        <v>77.498999999999995</v>
      </c>
      <c r="F4" s="18">
        <v>90.082999999999998</v>
      </c>
      <c r="G4" s="18">
        <v>125.251</v>
      </c>
      <c r="H4" s="18">
        <v>128.95400000000001</v>
      </c>
      <c r="I4" s="18">
        <v>143.584</v>
      </c>
      <c r="J4" s="18">
        <v>124.35799999999998</v>
      </c>
      <c r="K4" s="18">
        <v>128.80500000000001</v>
      </c>
      <c r="L4" s="18">
        <v>97.02300000000001</v>
      </c>
      <c r="M4" s="18">
        <v>94.561999999999998</v>
      </c>
      <c r="N4" s="18">
        <v>58.084000000000003</v>
      </c>
      <c r="O4" s="18">
        <v>72.527000000000001</v>
      </c>
      <c r="P4" s="18">
        <v>63.214999999999996</v>
      </c>
      <c r="Q4" s="18">
        <v>75.445999999999998</v>
      </c>
      <c r="R4" s="18">
        <v>145.30799999999999</v>
      </c>
      <c r="S4" s="18">
        <v>179.74600000000001</v>
      </c>
      <c r="T4" s="18">
        <v>157.952</v>
      </c>
      <c r="U4" s="18">
        <v>152.60399999999998</v>
      </c>
      <c r="V4" s="18">
        <v>93.170999999999992</v>
      </c>
      <c r="W4" s="18">
        <v>139.11199999999999</v>
      </c>
      <c r="X4" s="18">
        <v>116.87200000000001</v>
      </c>
      <c r="Y4" s="18">
        <v>204.571</v>
      </c>
      <c r="Z4" s="19"/>
      <c r="AA4" s="20">
        <f>SUM(B4:Z4)</f>
        <v>2693.5109999999995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140.69999999999999</v>
      </c>
      <c r="C7" s="28">
        <v>112.6</v>
      </c>
      <c r="D7" s="28">
        <v>111.09</v>
      </c>
      <c r="E7" s="28">
        <v>108.73</v>
      </c>
      <c r="F7" s="28">
        <v>105.7</v>
      </c>
      <c r="G7" s="28">
        <v>214.91</v>
      </c>
      <c r="H7" s="28">
        <v>281.01</v>
      </c>
      <c r="I7" s="28">
        <v>379.42</v>
      </c>
      <c r="J7" s="28">
        <v>189.37</v>
      </c>
      <c r="K7" s="28">
        <v>150.09</v>
      </c>
      <c r="L7" s="28">
        <v>136.09</v>
      </c>
      <c r="M7" s="28">
        <v>110.66</v>
      </c>
      <c r="N7" s="28">
        <v>93.24</v>
      </c>
      <c r="O7" s="28">
        <v>85.95</v>
      </c>
      <c r="P7" s="28">
        <v>87.86</v>
      </c>
      <c r="Q7" s="28">
        <v>113.71</v>
      </c>
      <c r="R7" s="28">
        <v>150.07</v>
      </c>
      <c r="S7" s="28">
        <v>317</v>
      </c>
      <c r="T7" s="28">
        <v>308</v>
      </c>
      <c r="U7" s="28">
        <v>452.09</v>
      </c>
      <c r="V7" s="28">
        <v>311</v>
      </c>
      <c r="W7" s="28">
        <v>297.43</v>
      </c>
      <c r="X7" s="28">
        <v>270</v>
      </c>
      <c r="Y7" s="28">
        <v>246.95</v>
      </c>
      <c r="Z7" s="29"/>
      <c r="AA7" s="30">
        <f>IF(SUM(B7:Z7)&lt;&gt;0,AVERAGEIF(B7:Z7,"&lt;&gt;"""),"")</f>
        <v>198.90291666666667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</v>
      </c>
      <c r="T12" s="52"/>
      <c r="U12" s="52">
        <v>12</v>
      </c>
      <c r="V12" s="52">
        <v>3.8319999999999999</v>
      </c>
      <c r="W12" s="52">
        <v>20</v>
      </c>
      <c r="X12" s="52">
        <v>6</v>
      </c>
      <c r="Y12" s="52">
        <v>64.73</v>
      </c>
      <c r="Z12" s="53"/>
      <c r="AA12" s="54">
        <f t="shared" si="0"/>
        <v>127.56200000000001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30</v>
      </c>
      <c r="H13" s="52">
        <v>30</v>
      </c>
      <c r="I13" s="52">
        <v>30</v>
      </c>
      <c r="J13" s="52">
        <v>30</v>
      </c>
      <c r="K13" s="52"/>
      <c r="L13" s="52"/>
      <c r="M13" s="52"/>
      <c r="N13" s="52"/>
      <c r="O13" s="52"/>
      <c r="P13" s="52"/>
      <c r="Q13" s="52"/>
      <c r="R13" s="52">
        <v>30</v>
      </c>
      <c r="S13" s="52">
        <v>56</v>
      </c>
      <c r="T13" s="52">
        <v>76</v>
      </c>
      <c r="U13" s="52">
        <v>50</v>
      </c>
      <c r="V13" s="52">
        <v>15</v>
      </c>
      <c r="W13" s="52">
        <v>30</v>
      </c>
      <c r="X13" s="52">
        <v>30</v>
      </c>
      <c r="Y13" s="52">
        <v>56</v>
      </c>
      <c r="Z13" s="53"/>
      <c r="AA13" s="54">
        <f t="shared" si="0"/>
        <v>463</v>
      </c>
    </row>
    <row r="14" spans="1:27" ht="24.95" customHeight="1" x14ac:dyDescent="0.2">
      <c r="A14" s="55" t="s">
        <v>10</v>
      </c>
      <c r="B14" s="56">
        <v>56.462000000000003</v>
      </c>
      <c r="C14" s="57">
        <v>71.738</v>
      </c>
      <c r="D14" s="57">
        <v>62.087000000000003</v>
      </c>
      <c r="E14" s="57">
        <v>66.080999999999989</v>
      </c>
      <c r="F14" s="57">
        <v>78.549000000000007</v>
      </c>
      <c r="G14" s="57">
        <v>82.972000000000008</v>
      </c>
      <c r="H14" s="57">
        <v>83.709000000000003</v>
      </c>
      <c r="I14" s="57">
        <v>95.985000000000014</v>
      </c>
      <c r="J14" s="57">
        <v>94.358000000000004</v>
      </c>
      <c r="K14" s="57">
        <v>110.14399999999999</v>
      </c>
      <c r="L14" s="57">
        <v>76.826999999999998</v>
      </c>
      <c r="M14" s="57">
        <v>75.44</v>
      </c>
      <c r="N14" s="57">
        <v>58.084000000000003</v>
      </c>
      <c r="O14" s="57">
        <v>72.527000000000001</v>
      </c>
      <c r="P14" s="57">
        <v>63.214999999999996</v>
      </c>
      <c r="Q14" s="57">
        <v>75.281000000000006</v>
      </c>
      <c r="R14" s="57">
        <v>115.30799999999999</v>
      </c>
      <c r="S14" s="57">
        <v>103.74600000000001</v>
      </c>
      <c r="T14" s="57">
        <v>81.951999999999998</v>
      </c>
      <c r="U14" s="57">
        <v>90.603999999999999</v>
      </c>
      <c r="V14" s="57">
        <v>74.338999999999999</v>
      </c>
      <c r="W14" s="57">
        <v>89.111999999999995</v>
      </c>
      <c r="X14" s="57">
        <v>80.531999999999996</v>
      </c>
      <c r="Y14" s="57">
        <v>83.522999999999996</v>
      </c>
      <c r="Z14" s="58"/>
      <c r="AA14" s="59">
        <f t="shared" si="0"/>
        <v>1942.5749999999998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56.462000000000003</v>
      </c>
      <c r="C16" s="62">
        <f t="shared" ref="C16:Z16" si="1">IF(LEN(C$2)&gt;0,SUM(C10:C15),"")</f>
        <v>71.738</v>
      </c>
      <c r="D16" s="62">
        <f t="shared" si="1"/>
        <v>62.087000000000003</v>
      </c>
      <c r="E16" s="62">
        <f t="shared" si="1"/>
        <v>66.080999999999989</v>
      </c>
      <c r="F16" s="62">
        <f t="shared" si="1"/>
        <v>78.549000000000007</v>
      </c>
      <c r="G16" s="62">
        <f t="shared" si="1"/>
        <v>112.97200000000001</v>
      </c>
      <c r="H16" s="62">
        <f t="shared" si="1"/>
        <v>114.709</v>
      </c>
      <c r="I16" s="62">
        <f t="shared" si="1"/>
        <v>125.98500000000001</v>
      </c>
      <c r="J16" s="62">
        <f t="shared" si="1"/>
        <v>124.358</v>
      </c>
      <c r="K16" s="62">
        <f t="shared" si="1"/>
        <v>110.14399999999999</v>
      </c>
      <c r="L16" s="62">
        <f t="shared" si="1"/>
        <v>76.826999999999998</v>
      </c>
      <c r="M16" s="62">
        <f t="shared" si="1"/>
        <v>75.44</v>
      </c>
      <c r="N16" s="62">
        <f t="shared" si="1"/>
        <v>58.084000000000003</v>
      </c>
      <c r="O16" s="62">
        <f t="shared" si="1"/>
        <v>72.527000000000001</v>
      </c>
      <c r="P16" s="62">
        <f t="shared" si="1"/>
        <v>63.214999999999996</v>
      </c>
      <c r="Q16" s="62">
        <f t="shared" si="1"/>
        <v>75.281000000000006</v>
      </c>
      <c r="R16" s="62">
        <f t="shared" si="1"/>
        <v>145.30799999999999</v>
      </c>
      <c r="S16" s="62">
        <f t="shared" si="1"/>
        <v>179.74600000000001</v>
      </c>
      <c r="T16" s="62">
        <f t="shared" si="1"/>
        <v>157.952</v>
      </c>
      <c r="U16" s="62">
        <f t="shared" si="1"/>
        <v>152.60399999999998</v>
      </c>
      <c r="V16" s="62">
        <f t="shared" si="1"/>
        <v>93.170999999999992</v>
      </c>
      <c r="W16" s="62">
        <f t="shared" si="1"/>
        <v>139.11199999999999</v>
      </c>
      <c r="X16" s="62">
        <f t="shared" si="1"/>
        <v>116.532</v>
      </c>
      <c r="Y16" s="62">
        <f t="shared" si="1"/>
        <v>204.25299999999999</v>
      </c>
      <c r="Z16" s="63" t="str">
        <f t="shared" si="1"/>
        <v/>
      </c>
      <c r="AA16" s="64">
        <f>SUM(AA10:AA15)</f>
        <v>2533.1369999999997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6.952</v>
      </c>
      <c r="C20" s="77">
        <v>6.8609999999999998</v>
      </c>
      <c r="D20" s="77">
        <v>6.8710000000000004</v>
      </c>
      <c r="E20" s="77">
        <v>6.8780000000000001</v>
      </c>
      <c r="F20" s="77">
        <v>7.085</v>
      </c>
      <c r="G20" s="77">
        <v>7.8049999999999997</v>
      </c>
      <c r="H20" s="77">
        <v>9.2119999999999997</v>
      </c>
      <c r="I20" s="77">
        <v>10.284000000000001</v>
      </c>
      <c r="J20" s="77"/>
      <c r="K20" s="77">
        <v>10.722</v>
      </c>
      <c r="L20" s="77">
        <v>10.689</v>
      </c>
      <c r="M20" s="77">
        <v>10.702999999999999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94.062000000000012</v>
      </c>
    </row>
    <row r="21" spans="1:27" ht="24.95" customHeight="1" x14ac:dyDescent="0.2">
      <c r="A21" s="75" t="s">
        <v>16</v>
      </c>
      <c r="B21" s="80">
        <v>4.4930000000000003</v>
      </c>
      <c r="C21" s="81">
        <v>4.6429999999999998</v>
      </c>
      <c r="D21" s="81">
        <v>4.6769999999999996</v>
      </c>
      <c r="E21" s="81">
        <v>4.5400000000000009</v>
      </c>
      <c r="F21" s="81">
        <v>4.4490000000000007</v>
      </c>
      <c r="G21" s="81">
        <v>4.4740000000000002</v>
      </c>
      <c r="H21" s="81">
        <v>5.0330000000000004</v>
      </c>
      <c r="I21" s="81">
        <v>7.3150000000000004</v>
      </c>
      <c r="J21" s="81"/>
      <c r="K21" s="81">
        <v>7.9390000000000001</v>
      </c>
      <c r="L21" s="81">
        <v>9.5069999999999997</v>
      </c>
      <c r="M21" s="81">
        <v>8.4190000000000005</v>
      </c>
      <c r="N21" s="81"/>
      <c r="O21" s="81"/>
      <c r="P21" s="81"/>
      <c r="Q21" s="81">
        <v>0.16500000000000001</v>
      </c>
      <c r="R21" s="81"/>
      <c r="S21" s="81"/>
      <c r="T21" s="81"/>
      <c r="U21" s="81"/>
      <c r="V21" s="81"/>
      <c r="W21" s="81"/>
      <c r="X21" s="81">
        <v>0.34</v>
      </c>
      <c r="Y21" s="81">
        <v>0.318</v>
      </c>
      <c r="Z21" s="78"/>
      <c r="AA21" s="79">
        <f t="shared" si="2"/>
        <v>66.312000000000012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11.445</v>
      </c>
      <c r="C25" s="88">
        <f t="shared" ref="C25:Z25" si="3">IF(LEN(C$2)&gt;0,SUM(C19:C24),"")</f>
        <v>11.504</v>
      </c>
      <c r="D25" s="88">
        <f t="shared" si="3"/>
        <v>11.548</v>
      </c>
      <c r="E25" s="88">
        <f t="shared" si="3"/>
        <v>11.418000000000001</v>
      </c>
      <c r="F25" s="88">
        <f t="shared" si="3"/>
        <v>11.534000000000001</v>
      </c>
      <c r="G25" s="88">
        <f t="shared" si="3"/>
        <v>12.279</v>
      </c>
      <c r="H25" s="88">
        <f t="shared" si="3"/>
        <v>14.245000000000001</v>
      </c>
      <c r="I25" s="88">
        <f t="shared" si="3"/>
        <v>17.599</v>
      </c>
      <c r="J25" s="88">
        <f t="shared" si="3"/>
        <v>0</v>
      </c>
      <c r="K25" s="88">
        <f t="shared" si="3"/>
        <v>18.661000000000001</v>
      </c>
      <c r="L25" s="88">
        <f t="shared" si="3"/>
        <v>20.195999999999998</v>
      </c>
      <c r="M25" s="88">
        <f t="shared" si="3"/>
        <v>19.122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0.16500000000000001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0.34</v>
      </c>
      <c r="Y25" s="88">
        <f t="shared" si="3"/>
        <v>0.318</v>
      </c>
      <c r="Z25" s="89" t="str">
        <f t="shared" si="3"/>
        <v/>
      </c>
      <c r="AA25" s="90">
        <f>SUM(AA19:AA24)</f>
        <v>160.37400000000002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67.906999999999996</v>
      </c>
      <c r="C29" s="77">
        <v>83.242000000000004</v>
      </c>
      <c r="D29" s="77">
        <v>73.635000000000005</v>
      </c>
      <c r="E29" s="77">
        <v>77.498999999999995</v>
      </c>
      <c r="F29" s="77">
        <v>90.082999999999998</v>
      </c>
      <c r="G29" s="77">
        <v>125.251</v>
      </c>
      <c r="H29" s="77">
        <v>128.95400000000001</v>
      </c>
      <c r="I29" s="77">
        <v>143.584</v>
      </c>
      <c r="J29" s="77">
        <v>124.358</v>
      </c>
      <c r="K29" s="77">
        <v>128.80500000000001</v>
      </c>
      <c r="L29" s="77">
        <v>97.022999999999996</v>
      </c>
      <c r="M29" s="77">
        <v>94.561999999999998</v>
      </c>
      <c r="N29" s="77">
        <v>58.084000000000003</v>
      </c>
      <c r="O29" s="77">
        <v>72.527000000000001</v>
      </c>
      <c r="P29" s="77">
        <v>63.215000000000003</v>
      </c>
      <c r="Q29" s="77">
        <v>75.445999999999998</v>
      </c>
      <c r="R29" s="77">
        <v>145.30799999999999</v>
      </c>
      <c r="S29" s="77">
        <v>179.74600000000001</v>
      </c>
      <c r="T29" s="77">
        <v>157.952</v>
      </c>
      <c r="U29" s="77">
        <v>152.60400000000001</v>
      </c>
      <c r="V29" s="77">
        <v>93.171000000000006</v>
      </c>
      <c r="W29" s="77">
        <v>139.11199999999999</v>
      </c>
      <c r="X29" s="77">
        <v>116.872</v>
      </c>
      <c r="Y29" s="77">
        <v>204.571</v>
      </c>
      <c r="Z29" s="78"/>
      <c r="AA29" s="79">
        <f>SUM(B29:Z29)</f>
        <v>2693.5109999999995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67.906999999999996</v>
      </c>
      <c r="C31" s="62">
        <f t="shared" ref="C31:Z31" si="4">IF(LEN(C$2)&gt;0,SUM(C28:C30),"")</f>
        <v>83.242000000000004</v>
      </c>
      <c r="D31" s="62">
        <f t="shared" si="4"/>
        <v>73.635000000000005</v>
      </c>
      <c r="E31" s="62">
        <f t="shared" si="4"/>
        <v>77.498999999999995</v>
      </c>
      <c r="F31" s="62">
        <f t="shared" si="4"/>
        <v>90.082999999999998</v>
      </c>
      <c r="G31" s="62">
        <f t="shared" si="4"/>
        <v>125.251</v>
      </c>
      <c r="H31" s="62">
        <f t="shared" si="4"/>
        <v>128.95400000000001</v>
      </c>
      <c r="I31" s="62">
        <f t="shared" si="4"/>
        <v>143.584</v>
      </c>
      <c r="J31" s="62">
        <f t="shared" si="4"/>
        <v>124.358</v>
      </c>
      <c r="K31" s="62">
        <f t="shared" si="4"/>
        <v>128.80500000000001</v>
      </c>
      <c r="L31" s="62">
        <f t="shared" si="4"/>
        <v>97.022999999999996</v>
      </c>
      <c r="M31" s="62">
        <f t="shared" si="4"/>
        <v>94.561999999999998</v>
      </c>
      <c r="N31" s="62">
        <f t="shared" si="4"/>
        <v>58.084000000000003</v>
      </c>
      <c r="O31" s="62">
        <f t="shared" si="4"/>
        <v>72.527000000000001</v>
      </c>
      <c r="P31" s="62">
        <f t="shared" si="4"/>
        <v>63.215000000000003</v>
      </c>
      <c r="Q31" s="62">
        <f t="shared" si="4"/>
        <v>75.445999999999998</v>
      </c>
      <c r="R31" s="62">
        <f t="shared" si="4"/>
        <v>145.30799999999999</v>
      </c>
      <c r="S31" s="62">
        <f t="shared" si="4"/>
        <v>179.74600000000001</v>
      </c>
      <c r="T31" s="62">
        <f t="shared" si="4"/>
        <v>157.952</v>
      </c>
      <c r="U31" s="62">
        <f t="shared" si="4"/>
        <v>152.60400000000001</v>
      </c>
      <c r="V31" s="62">
        <f t="shared" si="4"/>
        <v>93.171000000000006</v>
      </c>
      <c r="W31" s="62">
        <f t="shared" si="4"/>
        <v>139.11199999999999</v>
      </c>
      <c r="X31" s="62">
        <f t="shared" si="4"/>
        <v>116.872</v>
      </c>
      <c r="Y31" s="62">
        <f t="shared" si="4"/>
        <v>204.571</v>
      </c>
      <c r="Z31" s="63" t="str">
        <f t="shared" si="4"/>
        <v/>
      </c>
      <c r="AA31" s="64">
        <f>SUM(AA28:AA30)</f>
        <v>2693.5109999999995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67.907000000000011</v>
      </c>
      <c r="C51" s="88">
        <f t="shared" si="10"/>
        <v>83.242000000000004</v>
      </c>
      <c r="D51" s="88">
        <f t="shared" si="10"/>
        <v>73.635000000000005</v>
      </c>
      <c r="E51" s="88">
        <f t="shared" si="10"/>
        <v>77.498999999999995</v>
      </c>
      <c r="F51" s="88">
        <f t="shared" si="10"/>
        <v>90.083000000000013</v>
      </c>
      <c r="G51" s="88">
        <f t="shared" si="10"/>
        <v>125.251</v>
      </c>
      <c r="H51" s="88">
        <f t="shared" si="10"/>
        <v>128.95400000000001</v>
      </c>
      <c r="I51" s="88">
        <f t="shared" si="10"/>
        <v>143.584</v>
      </c>
      <c r="J51" s="88">
        <f t="shared" si="10"/>
        <v>124.358</v>
      </c>
      <c r="K51" s="88">
        <f t="shared" si="10"/>
        <v>128.80500000000001</v>
      </c>
      <c r="L51" s="88">
        <f t="shared" si="10"/>
        <v>97.022999999999996</v>
      </c>
      <c r="M51" s="88">
        <f t="shared" si="10"/>
        <v>94.561999999999998</v>
      </c>
      <c r="N51" s="88">
        <f t="shared" si="10"/>
        <v>58.084000000000003</v>
      </c>
      <c r="O51" s="88">
        <f t="shared" si="10"/>
        <v>72.527000000000001</v>
      </c>
      <c r="P51" s="88">
        <f t="shared" si="10"/>
        <v>63.214999999999996</v>
      </c>
      <c r="Q51" s="88">
        <f t="shared" si="10"/>
        <v>75.446000000000012</v>
      </c>
      <c r="R51" s="88">
        <f t="shared" si="10"/>
        <v>145.30799999999999</v>
      </c>
      <c r="S51" s="88">
        <f t="shared" si="10"/>
        <v>179.74600000000001</v>
      </c>
      <c r="T51" s="88">
        <f t="shared" si="10"/>
        <v>157.952</v>
      </c>
      <c r="U51" s="88">
        <f t="shared" si="10"/>
        <v>152.60399999999998</v>
      </c>
      <c r="V51" s="88">
        <f t="shared" si="10"/>
        <v>93.170999999999992</v>
      </c>
      <c r="W51" s="88">
        <f t="shared" si="10"/>
        <v>139.11199999999999</v>
      </c>
      <c r="X51" s="88">
        <f t="shared" si="10"/>
        <v>116.872</v>
      </c>
      <c r="Y51" s="88">
        <f t="shared" si="10"/>
        <v>204.571</v>
      </c>
      <c r="Z51" s="89" t="str">
        <f t="shared" si="10"/>
        <v/>
      </c>
      <c r="AA51" s="105">
        <f>SUM(B51:Z51)</f>
        <v>2693.5109999999995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67.906999999999996</v>
      </c>
      <c r="C4" s="18">
        <v>83.242000000000004</v>
      </c>
      <c r="D4" s="18">
        <v>73.634999999999991</v>
      </c>
      <c r="E4" s="18">
        <v>77.499000000000009</v>
      </c>
      <c r="F4" s="18">
        <v>90.083000000000013</v>
      </c>
      <c r="G4" s="18">
        <v>125.25099999999999</v>
      </c>
      <c r="H4" s="18">
        <v>128.92399999999998</v>
      </c>
      <c r="I4" s="18">
        <v>143.59799999999998</v>
      </c>
      <c r="J4" s="18">
        <v>124.35800000000002</v>
      </c>
      <c r="K4" s="18">
        <v>128.80500000000001</v>
      </c>
      <c r="L4" s="18">
        <v>97.022999999999996</v>
      </c>
      <c r="M4" s="18">
        <v>94.561999999999998</v>
      </c>
      <c r="N4" s="18">
        <v>58.083999999999996</v>
      </c>
      <c r="O4" s="18">
        <v>72.527000000000015</v>
      </c>
      <c r="P4" s="18">
        <v>63.214999999999996</v>
      </c>
      <c r="Q4" s="18">
        <v>75.446000000000012</v>
      </c>
      <c r="R4" s="18">
        <v>145.30800000000002</v>
      </c>
      <c r="S4" s="18">
        <v>179.75500000000002</v>
      </c>
      <c r="T4" s="18">
        <v>157.93499999999997</v>
      </c>
      <c r="U4" s="18">
        <v>152.57299999999998</v>
      </c>
      <c r="V4" s="18">
        <v>93.210999999999999</v>
      </c>
      <c r="W4" s="18">
        <v>139.125</v>
      </c>
      <c r="X4" s="18">
        <v>116.872</v>
      </c>
      <c r="Y4" s="18">
        <v>204.57100000000003</v>
      </c>
      <c r="Z4" s="19"/>
      <c r="AA4" s="20">
        <f>SUM(B4:Z4)</f>
        <v>2693.5089999999996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140.69999999999999</v>
      </c>
      <c r="C7" s="28">
        <v>112.6</v>
      </c>
      <c r="D7" s="28">
        <v>111.09</v>
      </c>
      <c r="E7" s="28">
        <v>108.73</v>
      </c>
      <c r="F7" s="28">
        <v>105.7</v>
      </c>
      <c r="G7" s="28">
        <v>214.91</v>
      </c>
      <c r="H7" s="28">
        <v>281.01</v>
      </c>
      <c r="I7" s="28">
        <v>379.42</v>
      </c>
      <c r="J7" s="28">
        <v>189.37</v>
      </c>
      <c r="K7" s="28">
        <v>150.09</v>
      </c>
      <c r="L7" s="28">
        <v>136.09</v>
      </c>
      <c r="M7" s="28">
        <v>110.66</v>
      </c>
      <c r="N7" s="28">
        <v>93.24</v>
      </c>
      <c r="O7" s="28">
        <v>85.95</v>
      </c>
      <c r="P7" s="28">
        <v>87.86</v>
      </c>
      <c r="Q7" s="28">
        <v>113.71</v>
      </c>
      <c r="R7" s="28">
        <v>150.07</v>
      </c>
      <c r="S7" s="28">
        <v>317</v>
      </c>
      <c r="T7" s="28">
        <v>308</v>
      </c>
      <c r="U7" s="28">
        <v>452.09</v>
      </c>
      <c r="V7" s="28">
        <v>311</v>
      </c>
      <c r="W7" s="28">
        <v>297.43</v>
      </c>
      <c r="X7" s="28">
        <v>270</v>
      </c>
      <c r="Y7" s="28">
        <v>246.95</v>
      </c>
      <c r="Z7" s="29"/>
      <c r="AA7" s="30">
        <f>IF(SUM(B7:Z7)&lt;&gt;0,AVERAGEIF(B7:Z7,"&lt;&gt;"""),"")</f>
        <v>198.90291666666667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46.067</v>
      </c>
      <c r="K12" s="52">
        <v>28.666</v>
      </c>
      <c r="L12" s="52"/>
      <c r="M12" s="52"/>
      <c r="N12" s="52"/>
      <c r="O12" s="52"/>
      <c r="P12" s="52"/>
      <c r="Q12" s="52"/>
      <c r="R12" s="52">
        <v>31.428999999999998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106.16200000000001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30.931000000000001</v>
      </c>
      <c r="H14" s="57">
        <v>3.4400000000000004</v>
      </c>
      <c r="I14" s="57">
        <v>3.09</v>
      </c>
      <c r="J14" s="57">
        <v>2.5300000000000002</v>
      </c>
      <c r="K14" s="57">
        <v>2</v>
      </c>
      <c r="L14" s="57">
        <v>1.64</v>
      </c>
      <c r="M14" s="57">
        <v>1.46</v>
      </c>
      <c r="N14" s="57">
        <v>1.4100000000000001</v>
      </c>
      <c r="O14" s="57">
        <v>2.5</v>
      </c>
      <c r="P14" s="57">
        <v>1.75</v>
      </c>
      <c r="Q14" s="57">
        <v>2.2399999999999998</v>
      </c>
      <c r="R14" s="57">
        <v>19.89</v>
      </c>
      <c r="S14" s="57">
        <v>3.37</v>
      </c>
      <c r="T14" s="57">
        <v>30.5</v>
      </c>
      <c r="U14" s="57">
        <v>3.5</v>
      </c>
      <c r="V14" s="57">
        <v>6.5</v>
      </c>
      <c r="W14" s="57">
        <v>3.5</v>
      </c>
      <c r="X14" s="57">
        <v>3.5</v>
      </c>
      <c r="Y14" s="57">
        <v>3.5</v>
      </c>
      <c r="Z14" s="58"/>
      <c r="AA14" s="59">
        <f t="shared" si="0"/>
        <v>144.751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</v>
      </c>
      <c r="G16" s="62">
        <f t="shared" si="1"/>
        <v>30.931000000000001</v>
      </c>
      <c r="H16" s="62">
        <f t="shared" si="1"/>
        <v>3.4400000000000004</v>
      </c>
      <c r="I16" s="62">
        <f t="shared" si="1"/>
        <v>3.09</v>
      </c>
      <c r="J16" s="62">
        <f t="shared" si="1"/>
        <v>48.597000000000001</v>
      </c>
      <c r="K16" s="62">
        <f t="shared" si="1"/>
        <v>30.666</v>
      </c>
      <c r="L16" s="62">
        <f t="shared" si="1"/>
        <v>1.64</v>
      </c>
      <c r="M16" s="62">
        <f t="shared" si="1"/>
        <v>1.46</v>
      </c>
      <c r="N16" s="62">
        <f t="shared" si="1"/>
        <v>1.4100000000000001</v>
      </c>
      <c r="O16" s="62">
        <f t="shared" si="1"/>
        <v>2.5</v>
      </c>
      <c r="P16" s="62">
        <f t="shared" si="1"/>
        <v>1.75</v>
      </c>
      <c r="Q16" s="62">
        <f t="shared" si="1"/>
        <v>2.2399999999999998</v>
      </c>
      <c r="R16" s="62">
        <f t="shared" si="1"/>
        <v>51.319000000000003</v>
      </c>
      <c r="S16" s="62">
        <f t="shared" si="1"/>
        <v>3.37</v>
      </c>
      <c r="T16" s="62">
        <f t="shared" si="1"/>
        <v>30.5</v>
      </c>
      <c r="U16" s="62">
        <f t="shared" si="1"/>
        <v>3.5</v>
      </c>
      <c r="V16" s="62">
        <f t="shared" si="1"/>
        <v>6.5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250.91300000000001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40.861000000000004</v>
      </c>
      <c r="C20" s="77">
        <v>49.196999999999996</v>
      </c>
      <c r="D20" s="77">
        <v>40.750000000000007</v>
      </c>
      <c r="E20" s="77">
        <v>44.53</v>
      </c>
      <c r="F20" s="77">
        <v>52.957000000000001</v>
      </c>
      <c r="G20" s="77">
        <v>62.134</v>
      </c>
      <c r="H20" s="77">
        <v>57.91</v>
      </c>
      <c r="I20" s="77">
        <v>57.738999999999997</v>
      </c>
      <c r="J20" s="77">
        <v>48.684000000000005</v>
      </c>
      <c r="K20" s="77">
        <v>52.832000000000001</v>
      </c>
      <c r="L20" s="77">
        <v>52.006999999999998</v>
      </c>
      <c r="M20" s="77">
        <v>46.628</v>
      </c>
      <c r="N20" s="77">
        <v>49.961999999999996</v>
      </c>
      <c r="O20" s="77">
        <v>57.602000000000004</v>
      </c>
      <c r="P20" s="77">
        <v>52.891000000000005</v>
      </c>
      <c r="Q20" s="77">
        <v>60.906999999999996</v>
      </c>
      <c r="R20" s="77">
        <v>64.643000000000001</v>
      </c>
      <c r="S20" s="77">
        <v>58.678999999999995</v>
      </c>
      <c r="T20" s="77">
        <v>48.455000000000005</v>
      </c>
      <c r="U20" s="77">
        <v>52.47</v>
      </c>
      <c r="V20" s="77">
        <v>35.313000000000002</v>
      </c>
      <c r="W20" s="77">
        <v>57.741999999999997</v>
      </c>
      <c r="X20" s="77">
        <v>63.12</v>
      </c>
      <c r="Y20" s="77">
        <v>47.314999999999998</v>
      </c>
      <c r="Z20" s="78"/>
      <c r="AA20" s="79">
        <f t="shared" si="2"/>
        <v>1255.328</v>
      </c>
    </row>
    <row r="21" spans="1:27" ht="24.95" customHeight="1" x14ac:dyDescent="0.2">
      <c r="A21" s="75" t="s">
        <v>16</v>
      </c>
      <c r="B21" s="80">
        <v>23.545999999999999</v>
      </c>
      <c r="C21" s="81">
        <v>30.544999999999998</v>
      </c>
      <c r="D21" s="81">
        <v>29.385000000000002</v>
      </c>
      <c r="E21" s="81">
        <v>29.468999999999998</v>
      </c>
      <c r="F21" s="81">
        <v>33.626000000000005</v>
      </c>
      <c r="G21" s="81">
        <v>32.186</v>
      </c>
      <c r="H21" s="81">
        <v>39.073999999999998</v>
      </c>
      <c r="I21" s="81">
        <v>34.168999999999997</v>
      </c>
      <c r="J21" s="81">
        <v>27.076999999999998</v>
      </c>
      <c r="K21" s="81">
        <v>45.306999999999995</v>
      </c>
      <c r="L21" s="81">
        <v>43.376000000000005</v>
      </c>
      <c r="M21" s="81">
        <v>46.474000000000004</v>
      </c>
      <c r="N21" s="81">
        <v>6.7119999999999997</v>
      </c>
      <c r="O21" s="81">
        <v>12.424999999999999</v>
      </c>
      <c r="P21" s="81">
        <v>8.5739999999999998</v>
      </c>
      <c r="Q21" s="81">
        <v>12.298999999999998</v>
      </c>
      <c r="R21" s="81">
        <v>29.345999999999997</v>
      </c>
      <c r="S21" s="81">
        <v>9.3060000000000009</v>
      </c>
      <c r="T21" s="81">
        <v>14.68</v>
      </c>
      <c r="U21" s="81">
        <v>12.302999999999999</v>
      </c>
      <c r="V21" s="81">
        <v>11.398</v>
      </c>
      <c r="W21" s="81">
        <v>18.082999999999998</v>
      </c>
      <c r="X21" s="81">
        <v>20.451999999999998</v>
      </c>
      <c r="Y21" s="81">
        <v>11.256</v>
      </c>
      <c r="Z21" s="78"/>
      <c r="AA21" s="79">
        <f t="shared" si="2"/>
        <v>581.06799999999998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64.407000000000011</v>
      </c>
      <c r="C25" s="88">
        <f t="shared" si="3"/>
        <v>79.74199999999999</v>
      </c>
      <c r="D25" s="88">
        <f t="shared" si="3"/>
        <v>70.135000000000005</v>
      </c>
      <c r="E25" s="88">
        <f t="shared" si="3"/>
        <v>73.998999999999995</v>
      </c>
      <c r="F25" s="88">
        <f t="shared" si="3"/>
        <v>86.582999999999998</v>
      </c>
      <c r="G25" s="88">
        <f t="shared" si="3"/>
        <v>94.32</v>
      </c>
      <c r="H25" s="88">
        <f t="shared" si="3"/>
        <v>96.983999999999995</v>
      </c>
      <c r="I25" s="88">
        <f t="shared" si="3"/>
        <v>91.907999999999987</v>
      </c>
      <c r="J25" s="88">
        <f t="shared" si="3"/>
        <v>75.760999999999996</v>
      </c>
      <c r="K25" s="88">
        <f t="shared" si="3"/>
        <v>98.138999999999996</v>
      </c>
      <c r="L25" s="88">
        <f t="shared" si="3"/>
        <v>95.38300000000001</v>
      </c>
      <c r="M25" s="88">
        <f t="shared" si="3"/>
        <v>93.102000000000004</v>
      </c>
      <c r="N25" s="88">
        <f t="shared" si="3"/>
        <v>56.673999999999992</v>
      </c>
      <c r="O25" s="88">
        <f t="shared" si="3"/>
        <v>70.027000000000001</v>
      </c>
      <c r="P25" s="88">
        <f t="shared" si="3"/>
        <v>61.465000000000003</v>
      </c>
      <c r="Q25" s="88">
        <f t="shared" si="3"/>
        <v>73.205999999999989</v>
      </c>
      <c r="R25" s="88">
        <f t="shared" si="3"/>
        <v>93.989000000000004</v>
      </c>
      <c r="S25" s="88">
        <f t="shared" si="3"/>
        <v>67.984999999999999</v>
      </c>
      <c r="T25" s="88">
        <f t="shared" si="3"/>
        <v>63.135000000000005</v>
      </c>
      <c r="U25" s="88">
        <f t="shared" si="3"/>
        <v>64.772999999999996</v>
      </c>
      <c r="V25" s="88">
        <f t="shared" si="3"/>
        <v>46.710999999999999</v>
      </c>
      <c r="W25" s="88">
        <f t="shared" si="3"/>
        <v>75.824999999999989</v>
      </c>
      <c r="X25" s="88">
        <f t="shared" si="3"/>
        <v>83.572000000000003</v>
      </c>
      <c r="Y25" s="88">
        <f t="shared" si="3"/>
        <v>58.570999999999998</v>
      </c>
      <c r="Z25" s="89">
        <f t="shared" si="3"/>
        <v>0</v>
      </c>
      <c r="AA25" s="90">
        <f t="shared" si="3"/>
        <v>1836.396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67.906999999999996</v>
      </c>
      <c r="C29" s="77">
        <v>83.242000000000004</v>
      </c>
      <c r="D29" s="77">
        <v>73.635000000000005</v>
      </c>
      <c r="E29" s="77">
        <v>77.498999999999995</v>
      </c>
      <c r="F29" s="77">
        <v>90.082999999999998</v>
      </c>
      <c r="G29" s="77">
        <v>125.251</v>
      </c>
      <c r="H29" s="77">
        <v>100.42400000000001</v>
      </c>
      <c r="I29" s="77">
        <v>94.998000000000005</v>
      </c>
      <c r="J29" s="77">
        <v>124.358</v>
      </c>
      <c r="K29" s="77">
        <v>128.80500000000001</v>
      </c>
      <c r="L29" s="77">
        <v>97.022999999999996</v>
      </c>
      <c r="M29" s="77">
        <v>94.561999999999998</v>
      </c>
      <c r="N29" s="77">
        <v>58.084000000000003</v>
      </c>
      <c r="O29" s="77">
        <v>72.527000000000001</v>
      </c>
      <c r="P29" s="77">
        <v>63.215000000000003</v>
      </c>
      <c r="Q29" s="77">
        <v>75.445999999999998</v>
      </c>
      <c r="R29" s="77">
        <v>145.30799999999999</v>
      </c>
      <c r="S29" s="77">
        <v>71.355000000000004</v>
      </c>
      <c r="T29" s="77">
        <v>93.635000000000005</v>
      </c>
      <c r="U29" s="77">
        <v>68.272999999999996</v>
      </c>
      <c r="V29" s="77">
        <v>53.210999999999999</v>
      </c>
      <c r="W29" s="77">
        <v>79.325000000000003</v>
      </c>
      <c r="X29" s="77">
        <v>87.072000000000003</v>
      </c>
      <c r="Y29" s="77">
        <v>62.070999999999998</v>
      </c>
      <c r="Z29" s="78"/>
      <c r="AA29" s="79">
        <f>SUM(B29:Z29)</f>
        <v>2087.3089999999997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67.906999999999996</v>
      </c>
      <c r="C31" s="62">
        <f t="shared" si="4"/>
        <v>83.242000000000004</v>
      </c>
      <c r="D31" s="62">
        <f t="shared" si="4"/>
        <v>73.635000000000005</v>
      </c>
      <c r="E31" s="62">
        <f t="shared" si="4"/>
        <v>77.498999999999995</v>
      </c>
      <c r="F31" s="62">
        <f t="shared" si="4"/>
        <v>90.082999999999998</v>
      </c>
      <c r="G31" s="62">
        <f t="shared" si="4"/>
        <v>125.251</v>
      </c>
      <c r="H31" s="62">
        <f t="shared" si="4"/>
        <v>100.42400000000001</v>
      </c>
      <c r="I31" s="62">
        <f t="shared" si="4"/>
        <v>94.998000000000005</v>
      </c>
      <c r="J31" s="62">
        <f t="shared" si="4"/>
        <v>124.358</v>
      </c>
      <c r="K31" s="62">
        <f t="shared" si="4"/>
        <v>128.80500000000001</v>
      </c>
      <c r="L31" s="62">
        <f t="shared" si="4"/>
        <v>97.022999999999996</v>
      </c>
      <c r="M31" s="62">
        <f t="shared" si="4"/>
        <v>94.561999999999998</v>
      </c>
      <c r="N31" s="62">
        <f t="shared" si="4"/>
        <v>58.084000000000003</v>
      </c>
      <c r="O31" s="62">
        <f t="shared" si="4"/>
        <v>72.527000000000001</v>
      </c>
      <c r="P31" s="62">
        <f t="shared" si="4"/>
        <v>63.215000000000003</v>
      </c>
      <c r="Q31" s="62">
        <f t="shared" si="4"/>
        <v>75.445999999999998</v>
      </c>
      <c r="R31" s="62">
        <f t="shared" si="4"/>
        <v>145.30799999999999</v>
      </c>
      <c r="S31" s="62">
        <f t="shared" si="4"/>
        <v>71.355000000000004</v>
      </c>
      <c r="T31" s="62">
        <f t="shared" si="4"/>
        <v>93.635000000000005</v>
      </c>
      <c r="U31" s="62">
        <f t="shared" si="4"/>
        <v>68.272999999999996</v>
      </c>
      <c r="V31" s="62">
        <f t="shared" si="4"/>
        <v>53.210999999999999</v>
      </c>
      <c r="W31" s="62">
        <f t="shared" si="4"/>
        <v>79.325000000000003</v>
      </c>
      <c r="X31" s="62">
        <f t="shared" si="4"/>
        <v>87.072000000000003</v>
      </c>
      <c r="Y31" s="62">
        <f t="shared" si="4"/>
        <v>62.070999999999998</v>
      </c>
      <c r="Z31" s="63">
        <f t="shared" si="4"/>
        <v>0</v>
      </c>
      <c r="AA31" s="64">
        <f t="shared" si="4"/>
        <v>2087.3089999999997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28.5</v>
      </c>
      <c r="I38" s="99">
        <v>48.6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108.4</v>
      </c>
      <c r="T38" s="99">
        <v>64.3</v>
      </c>
      <c r="U38" s="99">
        <v>84.3</v>
      </c>
      <c r="V38" s="99">
        <v>40</v>
      </c>
      <c r="W38" s="99">
        <v>59.8</v>
      </c>
      <c r="X38" s="99">
        <v>29.8</v>
      </c>
      <c r="Y38" s="99">
        <v>142.5</v>
      </c>
      <c r="Z38" s="100"/>
      <c r="AA38" s="79">
        <f t="shared" si="5"/>
        <v>606.20000000000005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28.5</v>
      </c>
      <c r="I39" s="88">
        <f t="shared" si="6"/>
        <v>48.6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108.4</v>
      </c>
      <c r="T39" s="88">
        <f t="shared" si="6"/>
        <v>64.3</v>
      </c>
      <c r="U39" s="88">
        <f t="shared" si="6"/>
        <v>84.3</v>
      </c>
      <c r="V39" s="88">
        <f t="shared" si="6"/>
        <v>40</v>
      </c>
      <c r="W39" s="88">
        <f t="shared" si="6"/>
        <v>59.8</v>
      </c>
      <c r="X39" s="88">
        <f t="shared" si="6"/>
        <v>29.8</v>
      </c>
      <c r="Y39" s="88">
        <f t="shared" si="6"/>
        <v>142.5</v>
      </c>
      <c r="Z39" s="89">
        <f t="shared" si="6"/>
        <v>0</v>
      </c>
      <c r="AA39" s="90">
        <f t="shared" si="5"/>
        <v>606.20000000000005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28.5</v>
      </c>
      <c r="I46" s="99">
        <v>48.6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108.4</v>
      </c>
      <c r="T46" s="99">
        <v>64.3</v>
      </c>
      <c r="U46" s="99">
        <v>84.3</v>
      </c>
      <c r="V46" s="99">
        <v>40</v>
      </c>
      <c r="W46" s="99">
        <v>59.8</v>
      </c>
      <c r="X46" s="99">
        <v>29.8</v>
      </c>
      <c r="Y46" s="99">
        <v>142.5</v>
      </c>
      <c r="Z46" s="100"/>
      <c r="AA46" s="79">
        <f t="shared" si="7"/>
        <v>606.20000000000005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28.5</v>
      </c>
      <c r="I48" s="88">
        <f t="shared" si="8"/>
        <v>48.6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108.4</v>
      </c>
      <c r="T48" s="88">
        <f t="shared" si="8"/>
        <v>64.3</v>
      </c>
      <c r="U48" s="88">
        <f t="shared" si="8"/>
        <v>84.3</v>
      </c>
      <c r="V48" s="88">
        <f t="shared" si="8"/>
        <v>40</v>
      </c>
      <c r="W48" s="88">
        <f t="shared" si="8"/>
        <v>59.8</v>
      </c>
      <c r="X48" s="88">
        <f t="shared" si="8"/>
        <v>29.8</v>
      </c>
      <c r="Y48" s="88">
        <f t="shared" si="8"/>
        <v>142.5</v>
      </c>
      <c r="Z48" s="89">
        <f t="shared" si="8"/>
        <v>0</v>
      </c>
      <c r="AA48" s="90">
        <f t="shared" si="7"/>
        <v>606.20000000000005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67.907000000000011</v>
      </c>
      <c r="C51" s="88">
        <f t="shared" si="10"/>
        <v>83.24199999999999</v>
      </c>
      <c r="D51" s="88">
        <f t="shared" si="10"/>
        <v>73.635000000000005</v>
      </c>
      <c r="E51" s="88">
        <f t="shared" si="10"/>
        <v>77.498999999999995</v>
      </c>
      <c r="F51" s="88">
        <f t="shared" si="10"/>
        <v>90.082999999999998</v>
      </c>
      <c r="G51" s="88">
        <f t="shared" si="10"/>
        <v>125.25099999999999</v>
      </c>
      <c r="H51" s="88">
        <f t="shared" si="10"/>
        <v>128.92399999999998</v>
      </c>
      <c r="I51" s="88">
        <f t="shared" si="10"/>
        <v>143.59799999999998</v>
      </c>
      <c r="J51" s="88">
        <f t="shared" si="10"/>
        <v>124.358</v>
      </c>
      <c r="K51" s="88">
        <f t="shared" si="10"/>
        <v>128.80500000000001</v>
      </c>
      <c r="L51" s="88">
        <f t="shared" si="10"/>
        <v>97.02300000000001</v>
      </c>
      <c r="M51" s="88">
        <f t="shared" si="10"/>
        <v>94.561999999999998</v>
      </c>
      <c r="N51" s="88">
        <f t="shared" si="10"/>
        <v>58.083999999999989</v>
      </c>
      <c r="O51" s="88">
        <f t="shared" si="10"/>
        <v>72.527000000000001</v>
      </c>
      <c r="P51" s="88">
        <f t="shared" si="10"/>
        <v>63.215000000000003</v>
      </c>
      <c r="Q51" s="88">
        <f t="shared" si="10"/>
        <v>75.445999999999984</v>
      </c>
      <c r="R51" s="88">
        <f t="shared" si="10"/>
        <v>145.30799999999999</v>
      </c>
      <c r="S51" s="88">
        <f t="shared" si="10"/>
        <v>179.755</v>
      </c>
      <c r="T51" s="88">
        <f t="shared" si="10"/>
        <v>157.935</v>
      </c>
      <c r="U51" s="88">
        <f t="shared" si="10"/>
        <v>152.57299999999998</v>
      </c>
      <c r="V51" s="88">
        <f t="shared" si="10"/>
        <v>93.210999999999999</v>
      </c>
      <c r="W51" s="88">
        <f t="shared" si="10"/>
        <v>139.125</v>
      </c>
      <c r="X51" s="88">
        <f t="shared" si="10"/>
        <v>116.872</v>
      </c>
      <c r="Y51" s="88">
        <f t="shared" si="10"/>
        <v>204.571</v>
      </c>
      <c r="Z51" s="89">
        <f t="shared" si="10"/>
        <v>0</v>
      </c>
      <c r="AA51" s="105">
        <f>SUM(B51:Z51)</f>
        <v>2693.5089999999991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28.5</v>
      </c>
      <c r="I4" s="18">
        <v>48.6</v>
      </c>
      <c r="J4" s="18"/>
      <c r="K4" s="18"/>
      <c r="L4" s="18"/>
      <c r="M4" s="18"/>
      <c r="N4" s="18"/>
      <c r="O4" s="18"/>
      <c r="P4" s="18"/>
      <c r="Q4" s="18"/>
      <c r="R4" s="18"/>
      <c r="S4" s="18">
        <v>108.4</v>
      </c>
      <c r="T4" s="18">
        <v>64.3</v>
      </c>
      <c r="U4" s="18">
        <v>84.3</v>
      </c>
      <c r="V4" s="18">
        <v>40</v>
      </c>
      <c r="W4" s="18">
        <v>59.8</v>
      </c>
      <c r="X4" s="18">
        <v>29.8</v>
      </c>
      <c r="Y4" s="18">
        <v>142.5</v>
      </c>
      <c r="Z4" s="19"/>
      <c r="AA4" s="112">
        <f>SUM(B4:Z4)</f>
        <v>606.20000000000005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140.69999999999999</v>
      </c>
      <c r="C7" s="118">
        <v>112.6</v>
      </c>
      <c r="D7" s="118">
        <v>111.09</v>
      </c>
      <c r="E7" s="118">
        <v>108.73</v>
      </c>
      <c r="F7" s="118">
        <v>105.7</v>
      </c>
      <c r="G7" s="118">
        <v>214.91</v>
      </c>
      <c r="H7" s="118">
        <v>281.01</v>
      </c>
      <c r="I7" s="118">
        <v>379.42</v>
      </c>
      <c r="J7" s="118">
        <v>189.37</v>
      </c>
      <c r="K7" s="118">
        <v>150.09</v>
      </c>
      <c r="L7" s="118">
        <v>136.09</v>
      </c>
      <c r="M7" s="118">
        <v>110.66</v>
      </c>
      <c r="N7" s="118">
        <v>93.24</v>
      </c>
      <c r="O7" s="118">
        <v>85.95</v>
      </c>
      <c r="P7" s="118">
        <v>87.86</v>
      </c>
      <c r="Q7" s="118">
        <v>113.71</v>
      </c>
      <c r="R7" s="118">
        <v>150.07</v>
      </c>
      <c r="S7" s="118">
        <v>317</v>
      </c>
      <c r="T7" s="118">
        <v>308</v>
      </c>
      <c r="U7" s="118">
        <v>452.09</v>
      </c>
      <c r="V7" s="118">
        <v>311</v>
      </c>
      <c r="W7" s="118">
        <v>297.43</v>
      </c>
      <c r="X7" s="118">
        <v>270</v>
      </c>
      <c r="Y7" s="118">
        <v>246.95</v>
      </c>
      <c r="Z7" s="119"/>
      <c r="AA7" s="120">
        <f>IF(SUM(B7:Z7)&lt;&gt;0,AVERAGEIF(B7:Z7,"&lt;&gt;"""),"")</f>
        <v>198.90291666666667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28.5</v>
      </c>
      <c r="I23" s="134">
        <v>48.6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108.4</v>
      </c>
      <c r="T23" s="134">
        <v>64.3</v>
      </c>
      <c r="U23" s="134">
        <v>84.3</v>
      </c>
      <c r="V23" s="134">
        <v>40</v>
      </c>
      <c r="W23" s="134">
        <v>59.8</v>
      </c>
      <c r="X23" s="134">
        <v>29.8</v>
      </c>
      <c r="Y23" s="134">
        <v>142.5</v>
      </c>
      <c r="Z23" s="132"/>
      <c r="AA23" s="133">
        <f t="shared" si="2"/>
        <v>606.20000000000005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28.5</v>
      </c>
      <c r="I24" s="136">
        <f t="shared" si="3"/>
        <v>48.6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108.4</v>
      </c>
      <c r="T24" s="136">
        <f t="shared" si="3"/>
        <v>64.3</v>
      </c>
      <c r="U24" s="136">
        <f t="shared" si="3"/>
        <v>84.3</v>
      </c>
      <c r="V24" s="136">
        <f t="shared" si="3"/>
        <v>40</v>
      </c>
      <c r="W24" s="136">
        <f t="shared" si="3"/>
        <v>59.8</v>
      </c>
      <c r="X24" s="136">
        <f t="shared" si="3"/>
        <v>29.8</v>
      </c>
      <c r="Y24" s="136">
        <f t="shared" si="3"/>
        <v>142.5</v>
      </c>
      <c r="Z24" s="137" t="str">
        <f t="shared" si="3"/>
        <v/>
      </c>
      <c r="AA24" s="90">
        <f t="shared" si="2"/>
        <v>606.20000000000005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2022-10-06T20:31:55Z</dcterms:created>
  <dcterms:modified xsi:type="dcterms:W3CDTF">2022-10-06T20:31:56Z</dcterms:modified>
</cp:coreProperties>
</file>