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8400" windowHeight="176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<sst xmlns="http://schemas.openxmlformats.org/spreadsheetml/2006/main" count="117" uniqueCount="53">
  <si>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05/10/2022 23:19:31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</si>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</sst>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0.29499999999999998</c:v>
                </c:pt>
                <c:pt idx="1">
                  <c:v>9.4659999999999993</c:v>
                </c:pt>
                <c:pt idx="5">
                  <c:v>35</c:v>
                </c:pt>
                <c:pt idx="6">
                  <c:v>20</c:v>
                </c:pt>
                <c:pt idx="7">
                  <c:v>20</c:v>
                </c:pt>
                <c:pt idx="10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175</c:v>
                </c:pt>
                <c:pt idx="6">
                  <c:v>105.358</c:v>
                </c:pt>
                <c:pt idx="10">
                  <c:v>39.267000000000003</c:v>
                </c:pt>
                <c:pt idx="15">
                  <c:v>92.96</c:v>
                </c:pt>
                <c:pt idx="16">
                  <c:v>36.433999999999997</c:v>
                </c:pt>
                <c:pt idx="17">
                  <c:v>177.928</c:v>
                </c:pt>
                <c:pt idx="18">
                  <c:v>12</c:v>
                </c:pt>
                <c:pt idx="19">
                  <c:v>7.4790000000000001</c:v>
                </c:pt>
                <c:pt idx="21">
                  <c:v>32.299999999999997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64.144000000000005</c:v>
                </c:pt>
                <c:pt idx="1">
                  <c:v>64.316000000000003</c:v>
                </c:pt>
                <c:pt idx="2">
                  <c:v>49.244999999999997</c:v>
                </c:pt>
                <c:pt idx="3">
                  <c:v>47.230000000000004</c:v>
                </c:pt>
                <c:pt idx="4">
                  <c:v>56.247</c:v>
                </c:pt>
                <c:pt idx="5">
                  <c:v>81.210000000000008</c:v>
                </c:pt>
                <c:pt idx="6">
                  <c:v>80.548000000000002</c:v>
                </c:pt>
                <c:pt idx="7">
                  <c:v>82.293000000000006</c:v>
                </c:pt>
                <c:pt idx="8">
                  <c:v>28.794</c:v>
                </c:pt>
                <c:pt idx="9">
                  <c:v>88.957999999999998</c:v>
                </c:pt>
                <c:pt idx="10">
                  <c:v>105.28400000000001</c:v>
                </c:pt>
                <c:pt idx="11">
                  <c:v>88.443000000000012</c:v>
                </c:pt>
                <c:pt idx="12">
                  <c:v>79.119</c:v>
                </c:pt>
                <c:pt idx="13">
                  <c:v>73.457999999999998</c:v>
                </c:pt>
                <c:pt idx="14">
                  <c:v>91.799000000000007</c:v>
                </c:pt>
                <c:pt idx="15">
                  <c:v>122.32899999999999</c:v>
                </c:pt>
                <c:pt idx="16">
                  <c:v>100.89599999999999</c:v>
                </c:pt>
                <c:pt idx="17">
                  <c:v>112.43799999999999</c:v>
                </c:pt>
                <c:pt idx="18">
                  <c:v>99.222999999999999</c:v>
                </c:pt>
                <c:pt idx="19">
                  <c:v>96.818999999999988</c:v>
                </c:pt>
                <c:pt idx="20">
                  <c:v>35.169999999999995</c:v>
                </c:pt>
                <c:pt idx="21">
                  <c:v>77.305999999999997</c:v>
                </c:pt>
                <c:pt idx="22">
                  <c:v>76.319999999999993</c:v>
                </c:pt>
                <c:pt idx="23">
                  <c:v>77.994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35.371000000000002</c:v>
                </c:pt>
                <c:pt idx="7">
                  <c:v>123.37899999999999</c:v>
                </c:pt>
                <c:pt idx="8">
                  <c:v>108.06</c:v>
                </c:pt>
                <c:pt idx="18">
                  <c:v>74</c:v>
                </c:pt>
                <c:pt idx="19">
                  <c:v>74</c:v>
                </c:pt>
                <c:pt idx="20">
                  <c:v>57.753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3508816"/>
        <c:axId val="2594106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74.748999999999995</c:v>
                </c:pt>
                <c:pt idx="1">
                  <c:v>83.85799999999999</c:v>
                </c:pt>
                <c:pt idx="2">
                  <c:v>60.413000000000004</c:v>
                </c:pt>
                <c:pt idx="3">
                  <c:v>57.804000000000002</c:v>
                </c:pt>
                <c:pt idx="4">
                  <c:v>62.674000000000007</c:v>
                </c:pt>
                <c:pt idx="5">
                  <c:v>302.35699999999997</c:v>
                </c:pt>
                <c:pt idx="6">
                  <c:v>254.60100000000003</c:v>
                </c:pt>
                <c:pt idx="7">
                  <c:v>240.02200000000002</c:v>
                </c:pt>
                <c:pt idx="8">
                  <c:v>136.85399999999998</c:v>
                </c:pt>
                <c:pt idx="9">
                  <c:v>95.768000000000001</c:v>
                </c:pt>
                <c:pt idx="10">
                  <c:v>184.61399999999998</c:v>
                </c:pt>
                <c:pt idx="11">
                  <c:v>102.55700000000002</c:v>
                </c:pt>
                <c:pt idx="12">
                  <c:v>79.119</c:v>
                </c:pt>
                <c:pt idx="13">
                  <c:v>73.457999999999998</c:v>
                </c:pt>
                <c:pt idx="14">
                  <c:v>91.798999999999992</c:v>
                </c:pt>
                <c:pt idx="15">
                  <c:v>242.34899999999999</c:v>
                </c:pt>
                <c:pt idx="16">
                  <c:v>164.55500000000001</c:v>
                </c:pt>
                <c:pt idx="17">
                  <c:v>314.72899999999998</c:v>
                </c:pt>
                <c:pt idx="18">
                  <c:v>208.46899999999999</c:v>
                </c:pt>
                <c:pt idx="19">
                  <c:v>198.31699999999998</c:v>
                </c:pt>
                <c:pt idx="20">
                  <c:v>112.923</c:v>
                </c:pt>
                <c:pt idx="21">
                  <c:v>129.74800000000002</c:v>
                </c:pt>
                <c:pt idx="22">
                  <c:v>96.658999999999992</c:v>
                </c:pt>
                <c:pt idx="23">
                  <c:v>79.275000000000006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508816"/>
        <c:axId val="2594106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145.08000000000001</c:v>
                </c:pt>
                <c:pt idx="1">
                  <c:v>145.08000000000001</c:v>
                </c:pt>
                <c:pt idx="2">
                  <c:v>92.76</c:v>
                </c:pt>
                <c:pt idx="3">
                  <c:v>82.85</c:v>
                </c:pt>
                <c:pt idx="4">
                  <c:v>84.5</c:v>
                </c:pt>
                <c:pt idx="5">
                  <c:v>206.4</c:v>
                </c:pt>
                <c:pt idx="6">
                  <c:v>256.83</c:v>
                </c:pt>
                <c:pt idx="7">
                  <c:v>340</c:v>
                </c:pt>
                <c:pt idx="8">
                  <c:v>86</c:v>
                </c:pt>
                <c:pt idx="9">
                  <c:v>168.51</c:v>
                </c:pt>
                <c:pt idx="10">
                  <c:v>216.54</c:v>
                </c:pt>
                <c:pt idx="11">
                  <c:v>114.62</c:v>
                </c:pt>
                <c:pt idx="12">
                  <c:v>133.06</c:v>
                </c:pt>
                <c:pt idx="13">
                  <c:v>158.24</c:v>
                </c:pt>
                <c:pt idx="14">
                  <c:v>162.61000000000001</c:v>
                </c:pt>
                <c:pt idx="15">
                  <c:v>210.24</c:v>
                </c:pt>
                <c:pt idx="16">
                  <c:v>234.02</c:v>
                </c:pt>
                <c:pt idx="17">
                  <c:v>320</c:v>
                </c:pt>
                <c:pt idx="18">
                  <c:v>357.01</c:v>
                </c:pt>
                <c:pt idx="19">
                  <c:v>438</c:v>
                </c:pt>
                <c:pt idx="20">
                  <c:v>224.64</c:v>
                </c:pt>
                <c:pt idx="21">
                  <c:v>256.82</c:v>
                </c:pt>
                <c:pt idx="22">
                  <c:v>197.81</c:v>
                </c:pt>
                <c:pt idx="23">
                  <c:v>188.56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9411400"/>
        <c:axId val="259411008"/>
      </c:lineChart>
      <c:catAx>
        <c:axId val="483508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9410616"/>
        <c:crosses val="autoZero"/>
        <c:auto val="1"/>
        <c:lblAlgn val="ctr"/>
        <c:lblOffset val="100"/>
        <c:noMultiLvlLbl val="0"/>
      </c:catAx>
      <c:valAx>
        <c:axId val="25941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508816"/>
        <c:crosses val="autoZero"/>
        <c:crossBetween val="between"/>
      </c:valAx>
      <c:valAx>
        <c:axId val="259411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9411400"/>
        <c:crosses val="max"/>
        <c:crossBetween val="between"/>
      </c:valAx>
      <c:catAx>
        <c:axId val="259411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9411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74.748999999999995</v>
      </c>
      <c r="C4" s="18">
        <v>83.858000000000004</v>
      </c>
      <c r="D4" s="18">
        <v>60.412999999999997</v>
      </c>
      <c r="E4" s="18">
        <v>57.804000000000009</v>
      </c>
      <c r="F4" s="18">
        <v>62.673999999999999</v>
      </c>
      <c r="G4" s="18">
        <v>302.38599999999997</v>
      </c>
      <c r="H4" s="18">
        <v>254.56700000000001</v>
      </c>
      <c r="I4" s="18">
        <v>240.00300000000001</v>
      </c>
      <c r="J4" s="18">
        <v>136.85399999999998</v>
      </c>
      <c r="K4" s="18">
        <v>95.768000000000001</v>
      </c>
      <c r="L4" s="18">
        <v>184.61400000000003</v>
      </c>
      <c r="M4" s="18">
        <v>102.557</v>
      </c>
      <c r="N4" s="18">
        <v>79.119</v>
      </c>
      <c r="O4" s="18">
        <v>73.457999999999998</v>
      </c>
      <c r="P4" s="18">
        <v>91.799000000000007</v>
      </c>
      <c r="Q4" s="18">
        <v>242.322</v>
      </c>
      <c r="R4" s="18">
        <v>164.52100000000002</v>
      </c>
      <c r="S4" s="18">
        <v>314.77299999999997</v>
      </c>
      <c r="T4" s="18">
        <v>208.506</v>
      </c>
      <c r="U4" s="18">
        <v>198.298</v>
      </c>
      <c r="V4" s="18">
        <v>112.923</v>
      </c>
      <c r="W4" s="18">
        <v>129.78799999999998</v>
      </c>
      <c r="X4" s="18">
        <v>96.658999999999992</v>
      </c>
      <c r="Y4" s="18">
        <v>79.275000000000006</v>
      </c>
      <c r="Z4" s="19"/>
      <c r="AA4" s="20">
        <f>SUM(B4:Z4)</f>
        <v>3447.6880000000006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145.08000000000001</v>
      </c>
      <c r="C7" s="28">
        <v>145.08000000000001</v>
      </c>
      <c r="D7" s="28">
        <v>92.76</v>
      </c>
      <c r="E7" s="28">
        <v>82.85</v>
      </c>
      <c r="F7" s="28">
        <v>84.5</v>
      </c>
      <c r="G7" s="28">
        <v>206.4</v>
      </c>
      <c r="H7" s="28">
        <v>256.83</v>
      </c>
      <c r="I7" s="28">
        <v>340</v>
      </c>
      <c r="J7" s="28">
        <v>86</v>
      </c>
      <c r="K7" s="28">
        <v>168.51</v>
      </c>
      <c r="L7" s="28">
        <v>216.54</v>
      </c>
      <c r="M7" s="28">
        <v>114.62</v>
      </c>
      <c r="N7" s="28">
        <v>133.06</v>
      </c>
      <c r="O7" s="28">
        <v>158.24</v>
      </c>
      <c r="P7" s="28">
        <v>162.61000000000001</v>
      </c>
      <c r="Q7" s="28">
        <v>210.24</v>
      </c>
      <c r="R7" s="28">
        <v>234.02</v>
      </c>
      <c r="S7" s="28">
        <v>320</v>
      </c>
      <c r="T7" s="28">
        <v>357.01</v>
      </c>
      <c r="U7" s="28">
        <v>438</v>
      </c>
      <c r="V7" s="28">
        <v>224.64</v>
      </c>
      <c r="W7" s="28">
        <v>256.82</v>
      </c>
      <c r="X7" s="28">
        <v>197.81</v>
      </c>
      <c r="Y7" s="28">
        <v>188.56</v>
      </c>
      <c r="Z7" s="29"/>
      <c r="AA7" s="30">
        <f>IF(SUM(B7:Z7)&lt;&gt;0,AVERAGEIF(B7:Z7,"&lt;&gt;"""),"")</f>
        <v>200.84083333333339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0.29499999999999998</v>
      </c>
      <c r="C10" s="42">
        <v>9.4659999999999993</v>
      </c>
      <c r="D10" s="42"/>
      <c r="E10" s="42"/>
      <c r="F10" s="42"/>
      <c r="G10" s="42">
        <v>35</v>
      </c>
      <c r="H10" s="42">
        <v>20</v>
      </c>
      <c r="I10" s="42">
        <v>20</v>
      </c>
      <c r="J10" s="42"/>
      <c r="K10" s="42"/>
      <c r="L10" s="42">
        <v>20</v>
      </c>
      <c r="M10" s="42"/>
      <c r="N10" s="42"/>
      <c r="O10" s="42"/>
      <c r="P10" s="42"/>
      <c r="Q10" s="42">
        <v>20</v>
      </c>
      <c r="R10" s="42">
        <v>20</v>
      </c>
      <c r="S10" s="42">
        <v>20</v>
      </c>
      <c r="T10" s="42">
        <v>20</v>
      </c>
      <c r="U10" s="42">
        <v>20</v>
      </c>
      <c r="V10" s="42">
        <v>20</v>
      </c>
      <c r="W10" s="42">
        <v>20</v>
      </c>
      <c r="X10" s="42">
        <v>20</v>
      </c>
      <c r="Y10" s="42"/>
      <c r="Z10" s="43"/>
      <c r="AA10" s="44">
        <f t="shared" ref="AA10:AA15" si="0">SUM(B10:Z10)</f>
        <v>264.76099999999997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175</v>
      </c>
      <c r="H12" s="52">
        <v>105.358</v>
      </c>
      <c r="I12" s="52"/>
      <c r="J12" s="52"/>
      <c r="K12" s="52"/>
      <c r="L12" s="52">
        <v>39.267000000000003</v>
      </c>
      <c r="M12" s="52"/>
      <c r="N12" s="52"/>
      <c r="O12" s="52"/>
      <c r="P12" s="52"/>
      <c r="Q12" s="52">
        <v>92.96</v>
      </c>
      <c r="R12" s="52">
        <v>36.433999999999997</v>
      </c>
      <c r="S12" s="52">
        <v>177.928</v>
      </c>
      <c r="T12" s="52">
        <v>12</v>
      </c>
      <c r="U12" s="52">
        <v>7.4790000000000001</v>
      </c>
      <c r="V12" s="52"/>
      <c r="W12" s="52">
        <v>32.299999999999997</v>
      </c>
      <c r="X12" s="52"/>
      <c r="Y12" s="52"/>
      <c r="Z12" s="53"/>
      <c r="AA12" s="54">
        <f t="shared" si="0"/>
        <v>678.726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35.371000000000002</v>
      </c>
      <c r="I13" s="52">
        <v>123.37899999999999</v>
      </c>
      <c r="J13" s="52">
        <v>108.06</v>
      </c>
      <c r="K13" s="52"/>
      <c r="L13" s="52"/>
      <c r="M13" s="52"/>
      <c r="N13" s="52"/>
      <c r="O13" s="52"/>
      <c r="P13" s="52"/>
      <c r="Q13" s="52"/>
      <c r="R13" s="52"/>
      <c r="S13" s="52"/>
      <c r="T13" s="52">
        <v>74</v>
      </c>
      <c r="U13" s="52">
        <v>74</v>
      </c>
      <c r="V13" s="52">
        <v>57.753</v>
      </c>
      <c r="W13" s="52"/>
      <c r="X13" s="52"/>
      <c r="Y13" s="52"/>
      <c r="Z13" s="53"/>
      <c r="AA13" s="54">
        <f t="shared" si="0"/>
        <v>472.56299999999999</v>
      </c>
    </row>
    <row r="14" spans="1:27" ht="24.95" customHeight="1" x14ac:dyDescent="0.2">
      <c r="A14" s="55" t="s">
        <v>10</v>
      </c>
      <c r="B14" s="56">
        <v>64.144000000000005</v>
      </c>
      <c r="C14" s="57">
        <v>64.316000000000003</v>
      </c>
      <c r="D14" s="57">
        <v>49.244999999999997</v>
      </c>
      <c r="E14" s="57">
        <v>47.230000000000004</v>
      </c>
      <c r="F14" s="57">
        <v>56.247</v>
      </c>
      <c r="G14" s="57">
        <v>81.210000000000008</v>
      </c>
      <c r="H14" s="57">
        <v>80.548000000000002</v>
      </c>
      <c r="I14" s="57">
        <v>82.293000000000006</v>
      </c>
      <c r="J14" s="57">
        <v>28.794</v>
      </c>
      <c r="K14" s="57">
        <v>88.957999999999998</v>
      </c>
      <c r="L14" s="57">
        <v>105.28400000000001</v>
      </c>
      <c r="M14" s="57">
        <v>88.443000000000012</v>
      </c>
      <c r="N14" s="57">
        <v>79.119</v>
      </c>
      <c r="O14" s="57">
        <v>73.457999999999998</v>
      </c>
      <c r="P14" s="57">
        <v>91.799000000000007</v>
      </c>
      <c r="Q14" s="57">
        <v>122.32899999999999</v>
      </c>
      <c r="R14" s="57">
        <v>100.89599999999999</v>
      </c>
      <c r="S14" s="57">
        <v>112.43799999999999</v>
      </c>
      <c r="T14" s="57">
        <v>99.222999999999999</v>
      </c>
      <c r="U14" s="57">
        <v>96.818999999999988</v>
      </c>
      <c r="V14" s="57">
        <v>35.169999999999995</v>
      </c>
      <c r="W14" s="57">
        <v>77.305999999999997</v>
      </c>
      <c r="X14" s="57">
        <v>76.319999999999993</v>
      </c>
      <c r="Y14" s="57">
        <v>77.994</v>
      </c>
      <c r="Z14" s="58"/>
      <c r="AA14" s="59">
        <f t="shared" si="0"/>
        <v>1879.5829999999996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64.439000000000007</v>
      </c>
      <c r="C16" s="62">
        <f t="shared" ref="C16:Z16" si="1">IF(LEN(C$2)&gt;0,SUM(C10:C15),"")</f>
        <v>73.781999999999996</v>
      </c>
      <c r="D16" s="62">
        <f t="shared" si="1"/>
        <v>49.244999999999997</v>
      </c>
      <c r="E16" s="62">
        <f t="shared" si="1"/>
        <v>47.230000000000004</v>
      </c>
      <c r="F16" s="62">
        <f t="shared" si="1"/>
        <v>56.247</v>
      </c>
      <c r="G16" s="62">
        <f t="shared" si="1"/>
        <v>291.21000000000004</v>
      </c>
      <c r="H16" s="62">
        <f t="shared" si="1"/>
        <v>241.27700000000002</v>
      </c>
      <c r="I16" s="62">
        <f t="shared" si="1"/>
        <v>225.672</v>
      </c>
      <c r="J16" s="62">
        <f t="shared" si="1"/>
        <v>136.85400000000001</v>
      </c>
      <c r="K16" s="62">
        <f t="shared" si="1"/>
        <v>88.957999999999998</v>
      </c>
      <c r="L16" s="62">
        <f t="shared" si="1"/>
        <v>164.55100000000002</v>
      </c>
      <c r="M16" s="62">
        <f t="shared" si="1"/>
        <v>88.443000000000012</v>
      </c>
      <c r="N16" s="62">
        <f t="shared" si="1"/>
        <v>79.119</v>
      </c>
      <c r="O16" s="62">
        <f t="shared" si="1"/>
        <v>73.457999999999998</v>
      </c>
      <c r="P16" s="62">
        <f t="shared" si="1"/>
        <v>91.799000000000007</v>
      </c>
      <c r="Q16" s="62">
        <f t="shared" si="1"/>
        <v>235.28899999999999</v>
      </c>
      <c r="R16" s="62">
        <f t="shared" si="1"/>
        <v>157.32999999999998</v>
      </c>
      <c r="S16" s="62">
        <f t="shared" si="1"/>
        <v>310.36599999999999</v>
      </c>
      <c r="T16" s="62">
        <f t="shared" si="1"/>
        <v>205.22300000000001</v>
      </c>
      <c r="U16" s="62">
        <f t="shared" si="1"/>
        <v>198.298</v>
      </c>
      <c r="V16" s="62">
        <f t="shared" si="1"/>
        <v>112.923</v>
      </c>
      <c r="W16" s="62">
        <f t="shared" si="1"/>
        <v>129.60599999999999</v>
      </c>
      <c r="X16" s="62">
        <f t="shared" si="1"/>
        <v>96.32</v>
      </c>
      <c r="Y16" s="62">
        <f t="shared" si="1"/>
        <v>77.994</v>
      </c>
      <c r="Z16" s="63" t="str">
        <f t="shared" si="1"/>
        <v/>
      </c>
      <c r="AA16" s="64">
        <f>SUM(AA10:AA15)</f>
        <v>3295.6329999999998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5.968</v>
      </c>
      <c r="C20" s="77">
        <v>5.8410000000000002</v>
      </c>
      <c r="D20" s="77">
        <v>5.8120000000000003</v>
      </c>
      <c r="E20" s="77">
        <v>4.9829999999999997</v>
      </c>
      <c r="F20" s="77">
        <v>3.1339999999999999</v>
      </c>
      <c r="G20" s="77">
        <v>6.8609999999999998</v>
      </c>
      <c r="H20" s="77">
        <v>8.1140000000000008</v>
      </c>
      <c r="I20" s="77">
        <v>9.1</v>
      </c>
      <c r="J20" s="77"/>
      <c r="K20" s="77">
        <v>6.81</v>
      </c>
      <c r="L20" s="77">
        <v>14.922000000000001</v>
      </c>
      <c r="M20" s="77">
        <v>9.4030000000000005</v>
      </c>
      <c r="N20" s="77"/>
      <c r="O20" s="77"/>
      <c r="P20" s="77"/>
      <c r="Q20" s="77">
        <v>6.3470000000000004</v>
      </c>
      <c r="R20" s="77">
        <v>7.1909999999999998</v>
      </c>
      <c r="S20" s="77">
        <v>4.407</v>
      </c>
      <c r="T20" s="77">
        <v>3.2829999999999999</v>
      </c>
      <c r="U20" s="77"/>
      <c r="V20" s="77"/>
      <c r="W20" s="77"/>
      <c r="X20" s="77"/>
      <c r="Y20" s="77">
        <v>1.123</v>
      </c>
      <c r="Z20" s="78"/>
      <c r="AA20" s="79">
        <f t="shared" si="2"/>
        <v>103.29900000000002</v>
      </c>
    </row>
    <row r="21" spans="1:27" ht="24.95" customHeight="1" x14ac:dyDescent="0.2">
      <c r="A21" s="75" t="s">
        <v>16</v>
      </c>
      <c r="B21" s="80">
        <v>4.3419999999999996</v>
      </c>
      <c r="C21" s="81">
        <v>4.2350000000000003</v>
      </c>
      <c r="D21" s="81">
        <v>5.3559999999999999</v>
      </c>
      <c r="E21" s="81">
        <v>5.5909999999999993</v>
      </c>
      <c r="F21" s="81">
        <v>3.2930000000000001</v>
      </c>
      <c r="G21" s="81">
        <v>4.3150000000000004</v>
      </c>
      <c r="H21" s="81">
        <v>5.1760000000000002</v>
      </c>
      <c r="I21" s="81">
        <v>5.2309999999999999</v>
      </c>
      <c r="J21" s="81"/>
      <c r="K21" s="81"/>
      <c r="L21" s="81">
        <v>5.141</v>
      </c>
      <c r="M21" s="81">
        <v>4.7109999999999994</v>
      </c>
      <c r="N21" s="81"/>
      <c r="O21" s="81"/>
      <c r="P21" s="81"/>
      <c r="Q21" s="81">
        <v>0.68599999999999994</v>
      </c>
      <c r="R21" s="81"/>
      <c r="S21" s="81"/>
      <c r="T21" s="81"/>
      <c r="U21" s="81"/>
      <c r="V21" s="81"/>
      <c r="W21" s="81">
        <v>0.182</v>
      </c>
      <c r="X21" s="81">
        <v>0.33900000000000002</v>
      </c>
      <c r="Y21" s="81">
        <v>0.158</v>
      </c>
      <c r="Z21" s="78"/>
      <c r="AA21" s="79">
        <f t="shared" si="2"/>
        <v>48.756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10.309999999999999</v>
      </c>
      <c r="C25" s="88">
        <f t="shared" ref="C25:Z25" si="3">IF(LEN(C$2)&gt;0,SUM(C19:C24),"")</f>
        <v>10.076000000000001</v>
      </c>
      <c r="D25" s="88">
        <f t="shared" si="3"/>
        <v>11.167999999999999</v>
      </c>
      <c r="E25" s="88">
        <f t="shared" si="3"/>
        <v>10.573999999999998</v>
      </c>
      <c r="F25" s="88">
        <f t="shared" si="3"/>
        <v>6.4269999999999996</v>
      </c>
      <c r="G25" s="88">
        <f t="shared" si="3"/>
        <v>11.176</v>
      </c>
      <c r="H25" s="88">
        <f t="shared" si="3"/>
        <v>13.290000000000001</v>
      </c>
      <c r="I25" s="88">
        <f t="shared" si="3"/>
        <v>14.331</v>
      </c>
      <c r="J25" s="88">
        <f t="shared" si="3"/>
        <v>0</v>
      </c>
      <c r="K25" s="88">
        <f t="shared" si="3"/>
        <v>6.81</v>
      </c>
      <c r="L25" s="88">
        <f t="shared" si="3"/>
        <v>20.063000000000002</v>
      </c>
      <c r="M25" s="88">
        <f t="shared" si="3"/>
        <v>14.114000000000001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7.0330000000000004</v>
      </c>
      <c r="R25" s="88">
        <f t="shared" si="3"/>
        <v>7.1909999999999998</v>
      </c>
      <c r="S25" s="88">
        <f t="shared" si="3"/>
        <v>4.407</v>
      </c>
      <c r="T25" s="88">
        <f t="shared" si="3"/>
        <v>3.2829999999999999</v>
      </c>
      <c r="U25" s="88">
        <f t="shared" si="3"/>
        <v>0</v>
      </c>
      <c r="V25" s="88">
        <f t="shared" si="3"/>
        <v>0</v>
      </c>
      <c r="W25" s="88">
        <f t="shared" si="3"/>
        <v>0.182</v>
      </c>
      <c r="X25" s="88">
        <f t="shared" si="3"/>
        <v>0.33900000000000002</v>
      </c>
      <c r="Y25" s="88">
        <f t="shared" si="3"/>
        <v>1.2809999999999999</v>
      </c>
      <c r="Z25" s="89" t="str">
        <f t="shared" si="3"/>
        <v/>
      </c>
      <c r="AA25" s="90">
        <f>SUM(AA19:AA24)</f>
        <v>152.05500000000001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74.748999999999995</v>
      </c>
      <c r="C29" s="77">
        <v>83.858000000000004</v>
      </c>
      <c r="D29" s="77">
        <v>60.412999999999997</v>
      </c>
      <c r="E29" s="77">
        <v>57.804000000000002</v>
      </c>
      <c r="F29" s="77">
        <v>62.673999999999999</v>
      </c>
      <c r="G29" s="77">
        <v>302.38600000000002</v>
      </c>
      <c r="H29" s="77">
        <v>254.56700000000001</v>
      </c>
      <c r="I29" s="77">
        <v>240.00299999999999</v>
      </c>
      <c r="J29" s="77">
        <v>136.85400000000001</v>
      </c>
      <c r="K29" s="77">
        <v>95.768000000000001</v>
      </c>
      <c r="L29" s="77">
        <v>184.614</v>
      </c>
      <c r="M29" s="77">
        <v>102.557</v>
      </c>
      <c r="N29" s="77">
        <v>79.119</v>
      </c>
      <c r="O29" s="77">
        <v>73.457999999999998</v>
      </c>
      <c r="P29" s="77">
        <v>91.799000000000007</v>
      </c>
      <c r="Q29" s="77">
        <v>242.322</v>
      </c>
      <c r="R29" s="77">
        <v>164.52099999999999</v>
      </c>
      <c r="S29" s="77">
        <v>314.77300000000002</v>
      </c>
      <c r="T29" s="77">
        <v>208.506</v>
      </c>
      <c r="U29" s="77">
        <v>198.298</v>
      </c>
      <c r="V29" s="77">
        <v>112.923</v>
      </c>
      <c r="W29" s="77">
        <v>129.78800000000001</v>
      </c>
      <c r="X29" s="77">
        <v>96.659000000000006</v>
      </c>
      <c r="Y29" s="77">
        <v>79.275000000000006</v>
      </c>
      <c r="Z29" s="78"/>
      <c r="AA29" s="79">
        <f>SUM(B29:Z29)</f>
        <v>3447.6880000000006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74.748999999999995</v>
      </c>
      <c r="C31" s="62">
        <f t="shared" ref="C31:Z31" si="4">IF(LEN(C$2)&gt;0,SUM(C28:C30),"")</f>
        <v>83.858000000000004</v>
      </c>
      <c r="D31" s="62">
        <f t="shared" si="4"/>
        <v>60.412999999999997</v>
      </c>
      <c r="E31" s="62">
        <f t="shared" si="4"/>
        <v>57.804000000000002</v>
      </c>
      <c r="F31" s="62">
        <f t="shared" si="4"/>
        <v>62.673999999999999</v>
      </c>
      <c r="G31" s="62">
        <f t="shared" si="4"/>
        <v>302.38600000000002</v>
      </c>
      <c r="H31" s="62">
        <f t="shared" si="4"/>
        <v>254.56700000000001</v>
      </c>
      <c r="I31" s="62">
        <f t="shared" si="4"/>
        <v>240.00299999999999</v>
      </c>
      <c r="J31" s="62">
        <f t="shared" si="4"/>
        <v>136.85400000000001</v>
      </c>
      <c r="K31" s="62">
        <f t="shared" si="4"/>
        <v>95.768000000000001</v>
      </c>
      <c r="L31" s="62">
        <f t="shared" si="4"/>
        <v>184.614</v>
      </c>
      <c r="M31" s="62">
        <f t="shared" si="4"/>
        <v>102.557</v>
      </c>
      <c r="N31" s="62">
        <f t="shared" si="4"/>
        <v>79.119</v>
      </c>
      <c r="O31" s="62">
        <f t="shared" si="4"/>
        <v>73.457999999999998</v>
      </c>
      <c r="P31" s="62">
        <f t="shared" si="4"/>
        <v>91.799000000000007</v>
      </c>
      <c r="Q31" s="62">
        <f t="shared" si="4"/>
        <v>242.322</v>
      </c>
      <c r="R31" s="62">
        <f t="shared" si="4"/>
        <v>164.52099999999999</v>
      </c>
      <c r="S31" s="62">
        <f t="shared" si="4"/>
        <v>314.77300000000002</v>
      </c>
      <c r="T31" s="62">
        <f t="shared" si="4"/>
        <v>208.506</v>
      </c>
      <c r="U31" s="62">
        <f t="shared" si="4"/>
        <v>198.298</v>
      </c>
      <c r="V31" s="62">
        <f t="shared" si="4"/>
        <v>112.923</v>
      </c>
      <c r="W31" s="62">
        <f t="shared" si="4"/>
        <v>129.78800000000001</v>
      </c>
      <c r="X31" s="62">
        <f t="shared" si="4"/>
        <v>96.659000000000006</v>
      </c>
      <c r="Y31" s="62">
        <f t="shared" si="4"/>
        <v>79.275000000000006</v>
      </c>
      <c r="Z31" s="63" t="str">
        <f t="shared" si="4"/>
        <v/>
      </c>
      <c r="AA31" s="64">
        <f>SUM(AA28:AA30)</f>
        <v>3447.6880000000006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74.749000000000009</v>
      </c>
      <c r="C51" s="88">
        <f t="shared" si="10"/>
        <v>83.858000000000004</v>
      </c>
      <c r="D51" s="88">
        <f t="shared" si="10"/>
        <v>60.412999999999997</v>
      </c>
      <c r="E51" s="88">
        <f t="shared" si="10"/>
        <v>57.804000000000002</v>
      </c>
      <c r="F51" s="88">
        <f t="shared" si="10"/>
        <v>62.673999999999999</v>
      </c>
      <c r="G51" s="88">
        <f t="shared" si="10"/>
        <v>302.38600000000002</v>
      </c>
      <c r="H51" s="88">
        <f t="shared" si="10"/>
        <v>254.56700000000001</v>
      </c>
      <c r="I51" s="88">
        <f t="shared" si="10"/>
        <v>240.00299999999999</v>
      </c>
      <c r="J51" s="88">
        <f t="shared" si="10"/>
        <v>136.85400000000001</v>
      </c>
      <c r="K51" s="88">
        <f t="shared" si="10"/>
        <v>95.768000000000001</v>
      </c>
      <c r="L51" s="88">
        <f t="shared" si="10"/>
        <v>184.61400000000003</v>
      </c>
      <c r="M51" s="88">
        <f t="shared" si="10"/>
        <v>102.55700000000002</v>
      </c>
      <c r="N51" s="88">
        <f t="shared" si="10"/>
        <v>79.119</v>
      </c>
      <c r="O51" s="88">
        <f t="shared" si="10"/>
        <v>73.457999999999998</v>
      </c>
      <c r="P51" s="88">
        <f t="shared" si="10"/>
        <v>91.799000000000007</v>
      </c>
      <c r="Q51" s="88">
        <f t="shared" si="10"/>
        <v>242.32199999999997</v>
      </c>
      <c r="R51" s="88">
        <f t="shared" si="10"/>
        <v>164.52099999999999</v>
      </c>
      <c r="S51" s="88">
        <f t="shared" si="10"/>
        <v>314.77299999999997</v>
      </c>
      <c r="T51" s="88">
        <f t="shared" si="10"/>
        <v>208.506</v>
      </c>
      <c r="U51" s="88">
        <f t="shared" si="10"/>
        <v>198.298</v>
      </c>
      <c r="V51" s="88">
        <f t="shared" si="10"/>
        <v>112.923</v>
      </c>
      <c r="W51" s="88">
        <f t="shared" si="10"/>
        <v>129.78799999999998</v>
      </c>
      <c r="X51" s="88">
        <f t="shared" si="10"/>
        <v>96.658999999999992</v>
      </c>
      <c r="Y51" s="88">
        <f t="shared" si="10"/>
        <v>79.275000000000006</v>
      </c>
      <c r="Z51" s="89" t="str">
        <f t="shared" si="10"/>
        <v/>
      </c>
      <c r="AA51" s="105">
        <f>SUM(B51:Z51)</f>
        <v>3447.6880000000006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74.748999999999995</v>
      </c>
      <c r="C4" s="18">
        <v>83.85799999999999</v>
      </c>
      <c r="D4" s="18">
        <v>60.413000000000004</v>
      </c>
      <c r="E4" s="18">
        <v>57.804000000000002</v>
      </c>
      <c r="F4" s="18">
        <v>62.674000000000007</v>
      </c>
      <c r="G4" s="18">
        <v>302.35699999999997</v>
      </c>
      <c r="H4" s="18">
        <v>254.60100000000003</v>
      </c>
      <c r="I4" s="18">
        <v>240.02200000000002</v>
      </c>
      <c r="J4" s="18">
        <v>136.85399999999998</v>
      </c>
      <c r="K4" s="18">
        <v>95.768000000000001</v>
      </c>
      <c r="L4" s="18">
        <v>184.61399999999998</v>
      </c>
      <c r="M4" s="18">
        <v>102.55700000000002</v>
      </c>
      <c r="N4" s="18">
        <v>79.119</v>
      </c>
      <c r="O4" s="18">
        <v>73.457999999999998</v>
      </c>
      <c r="P4" s="18">
        <v>91.798999999999992</v>
      </c>
      <c r="Q4" s="18">
        <v>242.34899999999999</v>
      </c>
      <c r="R4" s="18">
        <v>164.55500000000001</v>
      </c>
      <c r="S4" s="18">
        <v>314.72899999999998</v>
      </c>
      <c r="T4" s="18">
        <v>208.46899999999999</v>
      </c>
      <c r="U4" s="18">
        <v>198.31699999999998</v>
      </c>
      <c r="V4" s="18">
        <v>112.923</v>
      </c>
      <c r="W4" s="18">
        <v>129.74800000000002</v>
      </c>
      <c r="X4" s="18">
        <v>96.658999999999992</v>
      </c>
      <c r="Y4" s="18">
        <v>79.275000000000006</v>
      </c>
      <c r="Z4" s="19"/>
      <c r="AA4" s="20">
        <f>SUM(B4:Z4)</f>
        <v>3447.6709999999998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145.08000000000001</v>
      </c>
      <c r="C7" s="28">
        <v>145.08000000000001</v>
      </c>
      <c r="D7" s="28">
        <v>92.76</v>
      </c>
      <c r="E7" s="28">
        <v>82.85</v>
      </c>
      <c r="F7" s="28">
        <v>84.5</v>
      </c>
      <c r="G7" s="28">
        <v>206.4</v>
      </c>
      <c r="H7" s="28">
        <v>256.83</v>
      </c>
      <c r="I7" s="28">
        <v>340</v>
      </c>
      <c r="J7" s="28">
        <v>86</v>
      </c>
      <c r="K7" s="28">
        <v>168.51</v>
      </c>
      <c r="L7" s="28">
        <v>216.54</v>
      </c>
      <c r="M7" s="28">
        <v>114.62</v>
      </c>
      <c r="N7" s="28">
        <v>133.06</v>
      </c>
      <c r="O7" s="28">
        <v>158.24</v>
      </c>
      <c r="P7" s="28">
        <v>162.61000000000001</v>
      </c>
      <c r="Q7" s="28">
        <v>210.24</v>
      </c>
      <c r="R7" s="28">
        <v>234.02</v>
      </c>
      <c r="S7" s="28">
        <v>320</v>
      </c>
      <c r="T7" s="28">
        <v>357.01</v>
      </c>
      <c r="U7" s="28">
        <v>438</v>
      </c>
      <c r="V7" s="28">
        <v>224.64</v>
      </c>
      <c r="W7" s="28">
        <v>256.82</v>
      </c>
      <c r="X7" s="28">
        <v>197.81</v>
      </c>
      <c r="Y7" s="28">
        <v>188.56</v>
      </c>
      <c r="Z7" s="29"/>
      <c r="AA7" s="30">
        <f>IF(SUM(B7:Z7)&lt;&gt;0,AVERAGEIF(B7:Z7,"&lt;&gt;"""),"")</f>
        <v>200.84083333333339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</v>
      </c>
      <c r="C14" s="57">
        <v>3.5</v>
      </c>
      <c r="D14" s="57">
        <v>3.5</v>
      </c>
      <c r="E14" s="57">
        <v>7.9890000000000008</v>
      </c>
      <c r="F14" s="57">
        <v>8.6760000000000002</v>
      </c>
      <c r="G14" s="57">
        <v>3.5</v>
      </c>
      <c r="H14" s="57">
        <v>3.4400000000000004</v>
      </c>
      <c r="I14" s="57">
        <v>3.0819999999999999</v>
      </c>
      <c r="J14" s="57">
        <v>3.2540000000000004</v>
      </c>
      <c r="K14" s="57">
        <v>2.0300000000000002</v>
      </c>
      <c r="L14" s="57">
        <v>1.7</v>
      </c>
      <c r="M14" s="57">
        <v>1.5899999999999999</v>
      </c>
      <c r="N14" s="57">
        <v>1.5699999999999998</v>
      </c>
      <c r="O14" s="57">
        <v>1.63</v>
      </c>
      <c r="P14" s="57">
        <v>1.88</v>
      </c>
      <c r="Q14" s="57">
        <v>2.38</v>
      </c>
      <c r="R14" s="57">
        <v>2.94</v>
      </c>
      <c r="S14" s="57">
        <v>3.3499999999999996</v>
      </c>
      <c r="T14" s="57">
        <v>3.5</v>
      </c>
      <c r="U14" s="57">
        <v>3.5</v>
      </c>
      <c r="V14" s="57">
        <v>3.5</v>
      </c>
      <c r="W14" s="57">
        <v>3.5</v>
      </c>
      <c r="X14" s="57">
        <v>3.5</v>
      </c>
      <c r="Y14" s="57">
        <v>3.5720000000000001</v>
      </c>
      <c r="Z14" s="58"/>
      <c r="AA14" s="59">
        <f t="shared" si="0"/>
        <v>80.582999999999998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</v>
      </c>
      <c r="C16" s="62">
        <f t="shared" ref="C16:Z16" si="1">IF(LEN(C$2)&gt;0,SUM(C10:C15),"")</f>
        <v>3.5</v>
      </c>
      <c r="D16" s="62">
        <f t="shared" si="1"/>
        <v>3.5</v>
      </c>
      <c r="E16" s="62">
        <f t="shared" si="1"/>
        <v>7.9890000000000008</v>
      </c>
      <c r="F16" s="62">
        <f t="shared" si="1"/>
        <v>8.6760000000000002</v>
      </c>
      <c r="G16" s="62">
        <f t="shared" si="1"/>
        <v>3.5</v>
      </c>
      <c r="H16" s="62">
        <f t="shared" si="1"/>
        <v>3.4400000000000004</v>
      </c>
      <c r="I16" s="62">
        <f t="shared" si="1"/>
        <v>3.0819999999999999</v>
      </c>
      <c r="J16" s="62">
        <f t="shared" si="1"/>
        <v>3.2540000000000004</v>
      </c>
      <c r="K16" s="62">
        <f t="shared" si="1"/>
        <v>2.0300000000000002</v>
      </c>
      <c r="L16" s="62">
        <f t="shared" si="1"/>
        <v>1.7</v>
      </c>
      <c r="M16" s="62">
        <f t="shared" si="1"/>
        <v>1.5899999999999999</v>
      </c>
      <c r="N16" s="62">
        <f t="shared" si="1"/>
        <v>1.5699999999999998</v>
      </c>
      <c r="O16" s="62">
        <f t="shared" si="1"/>
        <v>1.63</v>
      </c>
      <c r="P16" s="62">
        <f t="shared" si="1"/>
        <v>1.88</v>
      </c>
      <c r="Q16" s="62">
        <f t="shared" si="1"/>
        <v>2.38</v>
      </c>
      <c r="R16" s="62">
        <f t="shared" si="1"/>
        <v>2.94</v>
      </c>
      <c r="S16" s="62">
        <f t="shared" si="1"/>
        <v>3.3499999999999996</v>
      </c>
      <c r="T16" s="62">
        <f t="shared" si="1"/>
        <v>3.5</v>
      </c>
      <c r="U16" s="62">
        <f t="shared" si="1"/>
        <v>3.5</v>
      </c>
      <c r="V16" s="62">
        <f t="shared" si="1"/>
        <v>3.5</v>
      </c>
      <c r="W16" s="62">
        <f t="shared" si="1"/>
        <v>3.5</v>
      </c>
      <c r="X16" s="62">
        <f t="shared" si="1"/>
        <v>3.5</v>
      </c>
      <c r="Y16" s="62">
        <f t="shared" si="1"/>
        <v>3.5720000000000001</v>
      </c>
      <c r="Z16" s="63" t="str">
        <f t="shared" si="1"/>
        <v/>
      </c>
      <c r="AA16" s="64">
        <f>SUM(AA10:AA15)</f>
        <v>80.582999999999998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26.700000000000014</v>
      </c>
    </row>
    <row r="20" spans="1:27" ht="24.95" customHeight="1" x14ac:dyDescent="0.2">
      <c r="A20" s="75" t="s">
        <v>15</v>
      </c>
      <c r="B20" s="76">
        <v>36.997999999999998</v>
      </c>
      <c r="C20" s="77">
        <v>42.082000000000001</v>
      </c>
      <c r="D20" s="77">
        <v>37.755000000000003</v>
      </c>
      <c r="E20" s="77">
        <v>35.463999999999999</v>
      </c>
      <c r="F20" s="77">
        <v>36.734000000000002</v>
      </c>
      <c r="G20" s="77">
        <v>40.224000000000004</v>
      </c>
      <c r="H20" s="77">
        <v>57.648999999999994</v>
      </c>
      <c r="I20" s="77">
        <v>76.28</v>
      </c>
      <c r="J20" s="77">
        <v>71.566000000000003</v>
      </c>
      <c r="K20" s="77">
        <v>44.843000000000004</v>
      </c>
      <c r="L20" s="77">
        <v>48.957000000000001</v>
      </c>
      <c r="M20" s="77">
        <v>44.416999999999994</v>
      </c>
      <c r="N20" s="77">
        <v>42.154000000000003</v>
      </c>
      <c r="O20" s="77">
        <v>42.62</v>
      </c>
      <c r="P20" s="77">
        <v>46.998999999999995</v>
      </c>
      <c r="Q20" s="77">
        <v>50.234999999999999</v>
      </c>
      <c r="R20" s="77">
        <v>44.257000000000005</v>
      </c>
      <c r="S20" s="77">
        <v>42.273000000000003</v>
      </c>
      <c r="T20" s="77">
        <v>43.161999999999992</v>
      </c>
      <c r="U20" s="77">
        <v>46.851999999999997</v>
      </c>
      <c r="V20" s="77">
        <v>41.931000000000004</v>
      </c>
      <c r="W20" s="77">
        <v>41.738</v>
      </c>
      <c r="X20" s="77">
        <v>49.083999999999996</v>
      </c>
      <c r="Y20" s="77">
        <v>54.440999999999995</v>
      </c>
      <c r="Z20" s="78"/>
      <c r="AA20" s="79">
        <f t="shared" si="2"/>
        <v>1118.7150000000004</v>
      </c>
    </row>
    <row r="21" spans="1:27" ht="24.95" customHeight="1" x14ac:dyDescent="0.2">
      <c r="A21" s="75" t="s">
        <v>16</v>
      </c>
      <c r="B21" s="80">
        <v>33.451000000000001</v>
      </c>
      <c r="C21" s="81">
        <v>35.976000000000006</v>
      </c>
      <c r="D21" s="81">
        <v>16.858000000000001</v>
      </c>
      <c r="E21" s="81">
        <v>12.051</v>
      </c>
      <c r="F21" s="81">
        <v>14.964</v>
      </c>
      <c r="G21" s="81">
        <v>9.2330000000000005</v>
      </c>
      <c r="H21" s="81">
        <v>53.311999999999991</v>
      </c>
      <c r="I21" s="81">
        <v>49.06</v>
      </c>
      <c r="J21" s="81">
        <v>61.233999999999995</v>
      </c>
      <c r="K21" s="81">
        <v>48.094999999999999</v>
      </c>
      <c r="L21" s="81">
        <v>50.056999999999995</v>
      </c>
      <c r="M21" s="81">
        <v>55.75</v>
      </c>
      <c r="N21" s="81">
        <v>34.594999999999999</v>
      </c>
      <c r="O21" s="81">
        <v>28.408000000000001</v>
      </c>
      <c r="P21" s="81">
        <v>42.120000000000012</v>
      </c>
      <c r="Q21" s="81">
        <v>11.834</v>
      </c>
      <c r="R21" s="81">
        <v>34.957999999999998</v>
      </c>
      <c r="S21" s="81">
        <v>5.806</v>
      </c>
      <c r="T21" s="81">
        <v>8.706999999999999</v>
      </c>
      <c r="U21" s="81">
        <v>12.265000000000001</v>
      </c>
      <c r="V21" s="81">
        <v>66.691999999999993</v>
      </c>
      <c r="W21" s="81">
        <v>7.51</v>
      </c>
      <c r="X21" s="81">
        <v>43.275000000000006</v>
      </c>
      <c r="Y21" s="81">
        <v>19.261999999999997</v>
      </c>
      <c r="Z21" s="78"/>
      <c r="AA21" s="79">
        <f t="shared" si="2"/>
        <v>755.47299999999996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71.248999999999995</v>
      </c>
      <c r="C25" s="88">
        <f t="shared" si="3"/>
        <v>80.358000000000004</v>
      </c>
      <c r="D25" s="88">
        <f t="shared" si="3"/>
        <v>56.912999999999997</v>
      </c>
      <c r="E25" s="88">
        <f t="shared" si="3"/>
        <v>49.814999999999998</v>
      </c>
      <c r="F25" s="88">
        <f t="shared" si="3"/>
        <v>53.997999999999998</v>
      </c>
      <c r="G25" s="88">
        <f t="shared" si="3"/>
        <v>51.757000000000005</v>
      </c>
      <c r="H25" s="88">
        <f t="shared" si="3"/>
        <v>111.76099999999998</v>
      </c>
      <c r="I25" s="88">
        <f t="shared" si="3"/>
        <v>126.14</v>
      </c>
      <c r="J25" s="88">
        <f t="shared" si="3"/>
        <v>133.6</v>
      </c>
      <c r="K25" s="88">
        <f t="shared" si="3"/>
        <v>93.738</v>
      </c>
      <c r="L25" s="88">
        <f t="shared" si="3"/>
        <v>99.813999999999993</v>
      </c>
      <c r="M25" s="88">
        <f t="shared" si="3"/>
        <v>100.96699999999998</v>
      </c>
      <c r="N25" s="88">
        <f t="shared" si="3"/>
        <v>77.549000000000007</v>
      </c>
      <c r="O25" s="88">
        <f t="shared" si="3"/>
        <v>71.828000000000003</v>
      </c>
      <c r="P25" s="88">
        <f t="shared" si="3"/>
        <v>89.919000000000011</v>
      </c>
      <c r="Q25" s="88">
        <f t="shared" si="3"/>
        <v>62.869</v>
      </c>
      <c r="R25" s="88">
        <f t="shared" si="3"/>
        <v>80.015000000000001</v>
      </c>
      <c r="S25" s="88">
        <f t="shared" si="3"/>
        <v>48.878999999999998</v>
      </c>
      <c r="T25" s="88">
        <f t="shared" si="3"/>
        <v>52.66899999999999</v>
      </c>
      <c r="U25" s="88">
        <f t="shared" si="3"/>
        <v>59.916999999999994</v>
      </c>
      <c r="V25" s="88">
        <f t="shared" si="3"/>
        <v>109.423</v>
      </c>
      <c r="W25" s="88">
        <f t="shared" si="3"/>
        <v>50.047999999999995</v>
      </c>
      <c r="X25" s="88">
        <f t="shared" si="3"/>
        <v>93.158999999999992</v>
      </c>
      <c r="Y25" s="88">
        <f t="shared" si="3"/>
        <v>74.502999999999986</v>
      </c>
      <c r="Z25" s="89">
        <f t="shared" si="3"/>
        <v>0</v>
      </c>
      <c r="AA25" s="90">
        <f t="shared" si="3"/>
        <v>1900.8880000000004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74.748999999999995</v>
      </c>
      <c r="C29" s="77">
        <v>83.858000000000004</v>
      </c>
      <c r="D29" s="77">
        <v>60.412999999999997</v>
      </c>
      <c r="E29" s="77">
        <v>57.804000000000002</v>
      </c>
      <c r="F29" s="77">
        <v>62.673999999999999</v>
      </c>
      <c r="G29" s="77">
        <v>55.256999999999998</v>
      </c>
      <c r="H29" s="77">
        <v>115.20099999999999</v>
      </c>
      <c r="I29" s="77">
        <v>129.22200000000001</v>
      </c>
      <c r="J29" s="77">
        <v>136.85400000000001</v>
      </c>
      <c r="K29" s="77">
        <v>95.768000000000001</v>
      </c>
      <c r="L29" s="77">
        <v>101.514</v>
      </c>
      <c r="M29" s="77">
        <v>102.557</v>
      </c>
      <c r="N29" s="77">
        <v>79.119</v>
      </c>
      <c r="O29" s="77">
        <v>73.457999999999998</v>
      </c>
      <c r="P29" s="77">
        <v>91.799000000000007</v>
      </c>
      <c r="Q29" s="77">
        <v>65.248999999999995</v>
      </c>
      <c r="R29" s="77">
        <v>82.954999999999998</v>
      </c>
      <c r="S29" s="77">
        <v>52.228999999999999</v>
      </c>
      <c r="T29" s="77">
        <v>56.168999999999997</v>
      </c>
      <c r="U29" s="77">
        <v>63.417000000000002</v>
      </c>
      <c r="V29" s="77">
        <v>112.923</v>
      </c>
      <c r="W29" s="77">
        <v>53.548000000000002</v>
      </c>
      <c r="X29" s="77">
        <v>96.659000000000006</v>
      </c>
      <c r="Y29" s="77">
        <v>78.075000000000003</v>
      </c>
      <c r="Z29" s="78"/>
      <c r="AA29" s="79">
        <f>SUM(B29:Z29)</f>
        <v>1981.471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74.748999999999995</v>
      </c>
      <c r="C31" s="62">
        <f t="shared" si="4"/>
        <v>83.858000000000004</v>
      </c>
      <c r="D31" s="62">
        <f t="shared" si="4"/>
        <v>60.412999999999997</v>
      </c>
      <c r="E31" s="62">
        <f t="shared" si="4"/>
        <v>57.804000000000002</v>
      </c>
      <c r="F31" s="62">
        <f t="shared" si="4"/>
        <v>62.673999999999999</v>
      </c>
      <c r="G31" s="62">
        <f t="shared" si="4"/>
        <v>55.256999999999998</v>
      </c>
      <c r="H31" s="62">
        <f t="shared" si="4"/>
        <v>115.20099999999999</v>
      </c>
      <c r="I31" s="62">
        <f t="shared" si="4"/>
        <v>129.22200000000001</v>
      </c>
      <c r="J31" s="62">
        <f t="shared" si="4"/>
        <v>136.85400000000001</v>
      </c>
      <c r="K31" s="62">
        <f t="shared" si="4"/>
        <v>95.768000000000001</v>
      </c>
      <c r="L31" s="62">
        <f t="shared" si="4"/>
        <v>101.514</v>
      </c>
      <c r="M31" s="62">
        <f t="shared" si="4"/>
        <v>102.557</v>
      </c>
      <c r="N31" s="62">
        <f t="shared" si="4"/>
        <v>79.119</v>
      </c>
      <c r="O31" s="62">
        <f t="shared" si="4"/>
        <v>73.457999999999998</v>
      </c>
      <c r="P31" s="62">
        <f t="shared" si="4"/>
        <v>91.799000000000007</v>
      </c>
      <c r="Q31" s="62">
        <f t="shared" si="4"/>
        <v>65.248999999999995</v>
      </c>
      <c r="R31" s="62">
        <f t="shared" si="4"/>
        <v>82.954999999999998</v>
      </c>
      <c r="S31" s="62">
        <f t="shared" si="4"/>
        <v>52.228999999999999</v>
      </c>
      <c r="T31" s="62">
        <f t="shared" si="4"/>
        <v>56.168999999999997</v>
      </c>
      <c r="U31" s="62">
        <f t="shared" si="4"/>
        <v>63.417000000000002</v>
      </c>
      <c r="V31" s="62">
        <f t="shared" si="4"/>
        <v>112.923</v>
      </c>
      <c r="W31" s="62">
        <f t="shared" si="4"/>
        <v>53.548000000000002</v>
      </c>
      <c r="X31" s="62">
        <f t="shared" si="4"/>
        <v>96.659000000000006</v>
      </c>
      <c r="Y31" s="62">
        <f t="shared" si="4"/>
        <v>78.075000000000003</v>
      </c>
      <c r="Z31" s="63">
        <f t="shared" si="4"/>
        <v>0</v>
      </c>
      <c r="AA31" s="64">
        <f t="shared" si="4"/>
        <v>1981.471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247.1</v>
      </c>
      <c r="H38" s="99">
        <v>139.4</v>
      </c>
      <c r="I38" s="99">
        <v>110.8</v>
      </c>
      <c r="J38" s="99"/>
      <c r="K38" s="99"/>
      <c r="L38" s="99">
        <v>83.1</v>
      </c>
      <c r="M38" s="99"/>
      <c r="N38" s="99"/>
      <c r="O38" s="99"/>
      <c r="P38" s="99"/>
      <c r="Q38" s="99">
        <v>177.1</v>
      </c>
      <c r="R38" s="99">
        <v>81.599999999999994</v>
      </c>
      <c r="S38" s="99">
        <v>262.5</v>
      </c>
      <c r="T38" s="99">
        <v>152.30000000000001</v>
      </c>
      <c r="U38" s="99">
        <v>134.9</v>
      </c>
      <c r="V38" s="99"/>
      <c r="W38" s="99">
        <v>76.2</v>
      </c>
      <c r="X38" s="99"/>
      <c r="Y38" s="99">
        <v>1.2</v>
      </c>
      <c r="Z38" s="100"/>
      <c r="AA38" s="79">
        <f t="shared" si="5"/>
        <v>1466.2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247.1</v>
      </c>
      <c r="H39" s="88">
        <f t="shared" si="6"/>
        <v>139.4</v>
      </c>
      <c r="I39" s="88">
        <f t="shared" si="6"/>
        <v>110.8</v>
      </c>
      <c r="J39" s="88">
        <f t="shared" si="6"/>
        <v>0</v>
      </c>
      <c r="K39" s="88">
        <f t="shared" si="6"/>
        <v>0</v>
      </c>
      <c r="L39" s="88">
        <f t="shared" si="6"/>
        <v>83.1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177.1</v>
      </c>
      <c r="R39" s="88">
        <f t="shared" si="6"/>
        <v>81.599999999999994</v>
      </c>
      <c r="S39" s="88">
        <f t="shared" si="6"/>
        <v>262.5</v>
      </c>
      <c r="T39" s="88">
        <f t="shared" si="6"/>
        <v>152.30000000000001</v>
      </c>
      <c r="U39" s="88">
        <f t="shared" si="6"/>
        <v>134.9</v>
      </c>
      <c r="V39" s="88">
        <f t="shared" si="6"/>
        <v>0</v>
      </c>
      <c r="W39" s="88">
        <f t="shared" si="6"/>
        <v>76.2</v>
      </c>
      <c r="X39" s="88">
        <f t="shared" si="6"/>
        <v>0</v>
      </c>
      <c r="Y39" s="88">
        <f t="shared" si="6"/>
        <v>1.2</v>
      </c>
      <c r="Z39" s="89">
        <f t="shared" si="6"/>
        <v>0</v>
      </c>
      <c r="AA39" s="90">
        <f t="shared" si="5"/>
        <v>1466.2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247.1</v>
      </c>
      <c r="H46" s="99">
        <v>139.4</v>
      </c>
      <c r="I46" s="99">
        <v>110.8</v>
      </c>
      <c r="J46" s="99"/>
      <c r="K46" s="99"/>
      <c r="L46" s="99">
        <v>83.1</v>
      </c>
      <c r="M46" s="99"/>
      <c r="N46" s="99"/>
      <c r="O46" s="99"/>
      <c r="P46" s="99"/>
      <c r="Q46" s="99">
        <v>177.1</v>
      </c>
      <c r="R46" s="99">
        <v>81.599999999999994</v>
      </c>
      <c r="S46" s="99">
        <v>262.5</v>
      </c>
      <c r="T46" s="99">
        <v>152.30000000000001</v>
      </c>
      <c r="U46" s="99">
        <v>134.9</v>
      </c>
      <c r="V46" s="99"/>
      <c r="W46" s="99">
        <v>76.2</v>
      </c>
      <c r="X46" s="99"/>
      <c r="Y46" s="99">
        <v>1.2</v>
      </c>
      <c r="Z46" s="100"/>
      <c r="AA46" s="79">
        <f t="shared" si="7"/>
        <v>1466.2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247.1</v>
      </c>
      <c r="H48" s="88">
        <f t="shared" si="8"/>
        <v>139.4</v>
      </c>
      <c r="I48" s="88">
        <f t="shared" si="8"/>
        <v>110.8</v>
      </c>
      <c r="J48" s="88">
        <f t="shared" si="8"/>
        <v>0</v>
      </c>
      <c r="K48" s="88">
        <f t="shared" si="8"/>
        <v>0</v>
      </c>
      <c r="L48" s="88">
        <f t="shared" si="8"/>
        <v>83.1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177.1</v>
      </c>
      <c r="R48" s="88">
        <f t="shared" si="8"/>
        <v>81.599999999999994</v>
      </c>
      <c r="S48" s="88">
        <f t="shared" si="8"/>
        <v>262.5</v>
      </c>
      <c r="T48" s="88">
        <f t="shared" si="8"/>
        <v>152.30000000000001</v>
      </c>
      <c r="U48" s="88">
        <f t="shared" si="8"/>
        <v>134.9</v>
      </c>
      <c r="V48" s="88">
        <f t="shared" si="8"/>
        <v>0</v>
      </c>
      <c r="W48" s="88">
        <f t="shared" si="8"/>
        <v>76.2</v>
      </c>
      <c r="X48" s="88">
        <f t="shared" si="8"/>
        <v>0</v>
      </c>
      <c r="Y48" s="88">
        <f t="shared" si="8"/>
        <v>1.2</v>
      </c>
      <c r="Z48" s="89">
        <f t="shared" si="8"/>
        <v>0</v>
      </c>
      <c r="AA48" s="90">
        <f t="shared" si="7"/>
        <v>1466.2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74.748999999999995</v>
      </c>
      <c r="C51" s="88">
        <f t="shared" si="10"/>
        <v>83.858000000000004</v>
      </c>
      <c r="D51" s="88">
        <f t="shared" si="10"/>
        <v>60.412999999999997</v>
      </c>
      <c r="E51" s="88">
        <f t="shared" si="10"/>
        <v>57.804000000000002</v>
      </c>
      <c r="F51" s="88">
        <f t="shared" si="10"/>
        <v>62.673999999999999</v>
      </c>
      <c r="G51" s="88">
        <f t="shared" si="10"/>
        <v>302.35699999999997</v>
      </c>
      <c r="H51" s="88">
        <f t="shared" si="10"/>
        <v>254.601</v>
      </c>
      <c r="I51" s="88">
        <f t="shared" si="10"/>
        <v>240.02199999999999</v>
      </c>
      <c r="J51" s="88">
        <f t="shared" si="10"/>
        <v>136.85399999999998</v>
      </c>
      <c r="K51" s="88">
        <f t="shared" si="10"/>
        <v>95.768000000000001</v>
      </c>
      <c r="L51" s="88">
        <f t="shared" si="10"/>
        <v>184.61399999999998</v>
      </c>
      <c r="M51" s="88">
        <f t="shared" si="10"/>
        <v>102.55699999999999</v>
      </c>
      <c r="N51" s="88">
        <f t="shared" si="10"/>
        <v>79.119</v>
      </c>
      <c r="O51" s="88">
        <f t="shared" si="10"/>
        <v>73.457999999999998</v>
      </c>
      <c r="P51" s="88">
        <f t="shared" si="10"/>
        <v>91.799000000000007</v>
      </c>
      <c r="Q51" s="88">
        <f t="shared" si="10"/>
        <v>242.34899999999999</v>
      </c>
      <c r="R51" s="88">
        <f t="shared" si="10"/>
        <v>164.55500000000001</v>
      </c>
      <c r="S51" s="88">
        <f t="shared" si="10"/>
        <v>314.72899999999998</v>
      </c>
      <c r="T51" s="88">
        <f t="shared" si="10"/>
        <v>208.46899999999999</v>
      </c>
      <c r="U51" s="88">
        <f t="shared" si="10"/>
        <v>198.31700000000001</v>
      </c>
      <c r="V51" s="88">
        <f t="shared" si="10"/>
        <v>112.923</v>
      </c>
      <c r="W51" s="88">
        <f t="shared" si="10"/>
        <v>129.74799999999999</v>
      </c>
      <c r="X51" s="88">
        <f t="shared" si="10"/>
        <v>96.658999999999992</v>
      </c>
      <c r="Y51" s="88">
        <f t="shared" si="10"/>
        <v>79.274999999999991</v>
      </c>
      <c r="Z51" s="89">
        <f t="shared" si="10"/>
        <v>0</v>
      </c>
      <c r="AA51" s="105">
        <f>SUM(B51:Z51)</f>
        <v>3447.6709999999998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247.1</v>
      </c>
      <c r="H4" s="18">
        <v>139.4</v>
      </c>
      <c r="I4" s="18">
        <v>110.8</v>
      </c>
      <c r="J4" s="18"/>
      <c r="K4" s="18"/>
      <c r="L4" s="18">
        <v>83.1</v>
      </c>
      <c r="M4" s="18"/>
      <c r="N4" s="18"/>
      <c r="O4" s="18"/>
      <c r="P4" s="18"/>
      <c r="Q4" s="18">
        <v>177.1</v>
      </c>
      <c r="R4" s="18">
        <v>81.599999999999994</v>
      </c>
      <c r="S4" s="18">
        <v>262.5</v>
      </c>
      <c r="T4" s="18">
        <v>152.30000000000001</v>
      </c>
      <c r="U4" s="18">
        <v>134.9</v>
      </c>
      <c r="V4" s="18"/>
      <c r="W4" s="18">
        <v>76.2</v>
      </c>
      <c r="X4" s="18"/>
      <c r="Y4" s="18">
        <v>1.2</v>
      </c>
      <c r="Z4" s="19"/>
      <c r="AA4" s="112">
        <f>SUM(B4:Z4)</f>
        <v>1466.2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145.08000000000001</v>
      </c>
      <c r="C7" s="118">
        <v>145.08000000000001</v>
      </c>
      <c r="D7" s="118">
        <v>92.76</v>
      </c>
      <c r="E7" s="118">
        <v>82.85</v>
      </c>
      <c r="F7" s="118">
        <v>84.5</v>
      </c>
      <c r="G7" s="118">
        <v>206.4</v>
      </c>
      <c r="H7" s="118">
        <v>256.83</v>
      </c>
      <c r="I7" s="118">
        <v>340</v>
      </c>
      <c r="J7" s="118">
        <v>86</v>
      </c>
      <c r="K7" s="118">
        <v>168.51</v>
      </c>
      <c r="L7" s="118">
        <v>216.54</v>
      </c>
      <c r="M7" s="118">
        <v>114.62</v>
      </c>
      <c r="N7" s="118">
        <v>133.06</v>
      </c>
      <c r="O7" s="118">
        <v>158.24</v>
      </c>
      <c r="P7" s="118">
        <v>162.61000000000001</v>
      </c>
      <c r="Q7" s="118">
        <v>210.24</v>
      </c>
      <c r="R7" s="118">
        <v>234.02</v>
      </c>
      <c r="S7" s="118">
        <v>320</v>
      </c>
      <c r="T7" s="118">
        <v>357.01</v>
      </c>
      <c r="U7" s="118">
        <v>438</v>
      </c>
      <c r="V7" s="118">
        <v>224.64</v>
      </c>
      <c r="W7" s="118">
        <v>256.82</v>
      </c>
      <c r="X7" s="118">
        <v>197.81</v>
      </c>
      <c r="Y7" s="118">
        <v>188.56</v>
      </c>
      <c r="Z7" s="119"/>
      <c r="AA7" s="120">
        <f>IF(SUM(B7:Z7)&lt;&gt;0,AVERAGEIF(B7:Z7,"&lt;&gt;"""),"")</f>
        <v>200.84083333333339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247.1</v>
      </c>
      <c r="H23" s="134">
        <v>139.4</v>
      </c>
      <c r="I23" s="134">
        <v>110.8</v>
      </c>
      <c r="J23" s="134"/>
      <c r="K23" s="134"/>
      <c r="L23" s="134">
        <v>83.1</v>
      </c>
      <c r="M23" s="134"/>
      <c r="N23" s="134"/>
      <c r="O23" s="134"/>
      <c r="P23" s="134"/>
      <c r="Q23" s="134">
        <v>177.1</v>
      </c>
      <c r="R23" s="134">
        <v>81.599999999999994</v>
      </c>
      <c r="S23" s="134">
        <v>262.5</v>
      </c>
      <c r="T23" s="134">
        <v>152.30000000000001</v>
      </c>
      <c r="U23" s="134">
        <v>134.9</v>
      </c>
      <c r="V23" s="134"/>
      <c r="W23" s="134">
        <v>76.2</v>
      </c>
      <c r="X23" s="134"/>
      <c r="Y23" s="134">
        <v>1.2</v>
      </c>
      <c r="Z23" s="132"/>
      <c r="AA23" s="133">
        <f t="shared" si="2"/>
        <v>1466.2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247.1</v>
      </c>
      <c r="H24" s="136">
        <f t="shared" si="3"/>
        <v>139.4</v>
      </c>
      <c r="I24" s="136">
        <f t="shared" si="3"/>
        <v>110.8</v>
      </c>
      <c r="J24" s="136">
        <f t="shared" si="3"/>
        <v>0</v>
      </c>
      <c r="K24" s="136">
        <f t="shared" si="3"/>
        <v>0</v>
      </c>
      <c r="L24" s="136">
        <f t="shared" si="3"/>
        <v>83.1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177.1</v>
      </c>
      <c r="R24" s="136">
        <f t="shared" si="3"/>
        <v>81.599999999999994</v>
      </c>
      <c r="S24" s="136">
        <f t="shared" si="3"/>
        <v>262.5</v>
      </c>
      <c r="T24" s="136">
        <f t="shared" si="3"/>
        <v>152.30000000000001</v>
      </c>
      <c r="U24" s="136">
        <f t="shared" si="3"/>
        <v>134.9</v>
      </c>
      <c r="V24" s="136">
        <f t="shared" si="3"/>
        <v>0</v>
      </c>
      <c r="W24" s="136">
        <f t="shared" si="3"/>
        <v>76.2</v>
      </c>
      <c r="X24" s="136">
        <f t="shared" si="3"/>
        <v>0</v>
      </c>
      <c r="Y24" s="136">
        <f t="shared" si="3"/>
        <v>1.2</v>
      </c>
      <c r="Z24" s="137" t="str">
        <f t="shared" si="3"/>
        <v/>
      </c>
      <c r="AA24" s="90">
        <f t="shared" si="2"/>
        <v>1466.2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2022-10-05T20:19:32Z</dcterms:created>
  <dcterms:modified xsi:type="dcterms:W3CDTF">2022-10-05T20:19:34Z</dcterms:modified>
</cp:coreProperties>
</file>