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<sst xmlns="http://schemas.openxmlformats.org/spreadsheetml/2006/main" count="117" uniqueCount="53">
  <si>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04/10/2022 23:40:50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</si>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</sst>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110.15300000000001</c:v>
                </c:pt>
                <c:pt idx="1">
                  <c:v>114.926</c:v>
                </c:pt>
                <c:pt idx="2">
                  <c:v>86.325000000000003</c:v>
                </c:pt>
                <c:pt idx="3">
                  <c:v>84.510999999999996</c:v>
                </c:pt>
                <c:pt idx="4">
                  <c:v>91.652000000000015</c:v>
                </c:pt>
                <c:pt idx="5">
                  <c:v>120.46699999999998</c:v>
                </c:pt>
                <c:pt idx="6">
                  <c:v>114.85400000000001</c:v>
                </c:pt>
                <c:pt idx="7">
                  <c:v>118.69300000000001</c:v>
                </c:pt>
                <c:pt idx="8">
                  <c:v>75.385000000000005</c:v>
                </c:pt>
                <c:pt idx="9">
                  <c:v>84.843000000000004</c:v>
                </c:pt>
                <c:pt idx="10">
                  <c:v>43.548999999999999</c:v>
                </c:pt>
                <c:pt idx="11">
                  <c:v>54.714000000000006</c:v>
                </c:pt>
                <c:pt idx="12">
                  <c:v>60.123000000000005</c:v>
                </c:pt>
                <c:pt idx="13">
                  <c:v>74.832000000000008</c:v>
                </c:pt>
                <c:pt idx="14">
                  <c:v>89.415000000000006</c:v>
                </c:pt>
                <c:pt idx="15">
                  <c:v>131.47399999999999</c:v>
                </c:pt>
                <c:pt idx="16">
                  <c:v>122.09400000000002</c:v>
                </c:pt>
                <c:pt idx="17">
                  <c:v>115.911</c:v>
                </c:pt>
                <c:pt idx="18">
                  <c:v>109.28300000000002</c:v>
                </c:pt>
                <c:pt idx="19">
                  <c:v>98.206000000000003</c:v>
                </c:pt>
                <c:pt idx="20">
                  <c:v>89.448000000000008</c:v>
                </c:pt>
                <c:pt idx="21">
                  <c:v>74.188000000000002</c:v>
                </c:pt>
                <c:pt idx="22">
                  <c:v>60.954000000000001</c:v>
                </c:pt>
                <c:pt idx="23">
                  <c:v>64.319000000000003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100</c:v>
                </c:pt>
                <c:pt idx="7">
                  <c:v>100</c:v>
                </c:pt>
                <c:pt idx="8">
                  <c:v>88</c:v>
                </c:pt>
                <c:pt idx="18">
                  <c:v>40</c:v>
                </c:pt>
                <c:pt idx="19">
                  <c:v>36</c:v>
                </c:pt>
                <c:pt idx="20">
                  <c:v>34.207999999999998</c:v>
                </c:pt>
                <c:pt idx="21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4505144"/>
        <c:axId val="324500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117.539</c:v>
                </c:pt>
                <c:pt idx="1">
                  <c:v>129.20699999999999</c:v>
                </c:pt>
                <c:pt idx="2">
                  <c:v>93.89</c:v>
                </c:pt>
                <c:pt idx="3">
                  <c:v>99.331999999999994</c:v>
                </c:pt>
                <c:pt idx="4">
                  <c:v>103.41099999999999</c:v>
                </c:pt>
                <c:pt idx="5">
                  <c:v>127.873</c:v>
                </c:pt>
                <c:pt idx="6">
                  <c:v>223.15799999999999</c:v>
                </c:pt>
                <c:pt idx="7">
                  <c:v>228.45700000000002</c:v>
                </c:pt>
                <c:pt idx="8">
                  <c:v>173.32300000000004</c:v>
                </c:pt>
                <c:pt idx="9">
                  <c:v>95.691999999999993</c:v>
                </c:pt>
                <c:pt idx="10">
                  <c:v>47.106999999999999</c:v>
                </c:pt>
                <c:pt idx="11">
                  <c:v>64.244</c:v>
                </c:pt>
                <c:pt idx="12">
                  <c:v>62.669999999999995</c:v>
                </c:pt>
                <c:pt idx="13">
                  <c:v>76.660000000000011</c:v>
                </c:pt>
                <c:pt idx="14">
                  <c:v>90.72</c:v>
                </c:pt>
                <c:pt idx="15">
                  <c:v>132.79900000000001</c:v>
                </c:pt>
                <c:pt idx="16">
                  <c:v>122.39499999999998</c:v>
                </c:pt>
                <c:pt idx="17">
                  <c:v>115.959</c:v>
                </c:pt>
                <c:pt idx="18">
                  <c:v>158.65299999999999</c:v>
                </c:pt>
                <c:pt idx="19">
                  <c:v>134.25199999999998</c:v>
                </c:pt>
                <c:pt idx="20">
                  <c:v>123.60900000000001</c:v>
                </c:pt>
                <c:pt idx="21">
                  <c:v>119.22099999999999</c:v>
                </c:pt>
                <c:pt idx="22">
                  <c:v>60.978000000000002</c:v>
                </c:pt>
                <c:pt idx="23">
                  <c:v>64.318999999999988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505144"/>
        <c:axId val="324500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258.60000000000002</c:v>
                </c:pt>
                <c:pt idx="1">
                  <c:v>254.96</c:v>
                </c:pt>
                <c:pt idx="2">
                  <c:v>231.39</c:v>
                </c:pt>
                <c:pt idx="3">
                  <c:v>236.42</c:v>
                </c:pt>
                <c:pt idx="4">
                  <c:v>236.42</c:v>
                </c:pt>
                <c:pt idx="5">
                  <c:v>240</c:v>
                </c:pt>
                <c:pt idx="6">
                  <c:v>297.11</c:v>
                </c:pt>
                <c:pt idx="7">
                  <c:v>305</c:v>
                </c:pt>
                <c:pt idx="8">
                  <c:v>252.56</c:v>
                </c:pt>
                <c:pt idx="9">
                  <c:v>203.87</c:v>
                </c:pt>
                <c:pt idx="10">
                  <c:v>145.27000000000001</c:v>
                </c:pt>
                <c:pt idx="11">
                  <c:v>149.59</c:v>
                </c:pt>
                <c:pt idx="12">
                  <c:v>125.03</c:v>
                </c:pt>
                <c:pt idx="13">
                  <c:v>141.61000000000001</c:v>
                </c:pt>
                <c:pt idx="14">
                  <c:v>148.93</c:v>
                </c:pt>
                <c:pt idx="15">
                  <c:v>240</c:v>
                </c:pt>
                <c:pt idx="16">
                  <c:v>258.43</c:v>
                </c:pt>
                <c:pt idx="17">
                  <c:v>283.51</c:v>
                </c:pt>
                <c:pt idx="18">
                  <c:v>556.07000000000005</c:v>
                </c:pt>
                <c:pt idx="19">
                  <c:v>484</c:v>
                </c:pt>
                <c:pt idx="20">
                  <c:v>348.32</c:v>
                </c:pt>
                <c:pt idx="21">
                  <c:v>271.07</c:v>
                </c:pt>
                <c:pt idx="22">
                  <c:v>255</c:v>
                </c:pt>
                <c:pt idx="23">
                  <c:v>229.34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495344"/>
        <c:axId val="324494560"/>
      </c:lineChart>
      <c:catAx>
        <c:axId val="324505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500832"/>
        <c:crosses val="autoZero"/>
        <c:auto val="1"/>
        <c:lblAlgn val="ctr"/>
        <c:lblOffset val="100"/>
        <c:noMultiLvlLbl val="0"/>
      </c:catAx>
      <c:valAx>
        <c:axId val="32450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505144"/>
        <c:crosses val="autoZero"/>
        <c:crossBetween val="between"/>
      </c:valAx>
      <c:valAx>
        <c:axId val="324494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495344"/>
        <c:crosses val="max"/>
        <c:crossBetween val="between"/>
      </c:valAx>
      <c:catAx>
        <c:axId val="324495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4494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117.492</v>
      </c>
      <c r="C4" s="18">
        <v>129.20400000000001</v>
      </c>
      <c r="D4" s="18">
        <v>93.931000000000012</v>
      </c>
      <c r="E4" s="18">
        <v>99.293999999999997</v>
      </c>
      <c r="F4" s="18">
        <v>103.43100000000001</v>
      </c>
      <c r="G4" s="18">
        <v>127.83799999999999</v>
      </c>
      <c r="H4" s="18">
        <v>223.14400000000003</v>
      </c>
      <c r="I4" s="18">
        <v>228.49799999999999</v>
      </c>
      <c r="J4" s="18">
        <v>173.32300000000001</v>
      </c>
      <c r="K4" s="18">
        <v>95.691999999999993</v>
      </c>
      <c r="L4" s="18">
        <v>47.107000000000006</v>
      </c>
      <c r="M4" s="18">
        <v>64.244</v>
      </c>
      <c r="N4" s="18">
        <v>62.67</v>
      </c>
      <c r="O4" s="18">
        <v>76.660000000000011</v>
      </c>
      <c r="P4" s="18">
        <v>90.720000000000013</v>
      </c>
      <c r="Q4" s="18">
        <v>132.75400000000002</v>
      </c>
      <c r="R4" s="18">
        <v>122.42000000000002</v>
      </c>
      <c r="S4" s="18">
        <v>115.911</v>
      </c>
      <c r="T4" s="18">
        <v>158.65300000000002</v>
      </c>
      <c r="U4" s="18">
        <v>134.20600000000002</v>
      </c>
      <c r="V4" s="18">
        <v>123.65600000000001</v>
      </c>
      <c r="W4" s="18">
        <v>119.188</v>
      </c>
      <c r="X4" s="18">
        <v>60.954000000000001</v>
      </c>
      <c r="Y4" s="18">
        <v>64.319000000000003</v>
      </c>
      <c r="Z4" s="19"/>
      <c r="AA4" s="20">
        <f>SUM(B4:Z4)</f>
        <v>2765.3090000000011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258.60000000000002</v>
      </c>
      <c r="C7" s="28">
        <v>254.96</v>
      </c>
      <c r="D7" s="28">
        <v>231.39</v>
      </c>
      <c r="E7" s="28">
        <v>236.42</v>
      </c>
      <c r="F7" s="28">
        <v>236.42</v>
      </c>
      <c r="G7" s="28">
        <v>240</v>
      </c>
      <c r="H7" s="28">
        <v>297.11</v>
      </c>
      <c r="I7" s="28">
        <v>305</v>
      </c>
      <c r="J7" s="28">
        <v>252.56</v>
      </c>
      <c r="K7" s="28">
        <v>203.87</v>
      </c>
      <c r="L7" s="28">
        <v>145.27000000000001</v>
      </c>
      <c r="M7" s="28">
        <v>149.59</v>
      </c>
      <c r="N7" s="28">
        <v>125.03</v>
      </c>
      <c r="O7" s="28">
        <v>141.61000000000001</v>
      </c>
      <c r="P7" s="28">
        <v>148.93</v>
      </c>
      <c r="Q7" s="28">
        <v>240</v>
      </c>
      <c r="R7" s="28">
        <v>258.43</v>
      </c>
      <c r="S7" s="28">
        <v>283.51</v>
      </c>
      <c r="T7" s="28">
        <v>556.07000000000005</v>
      </c>
      <c r="U7" s="28">
        <v>484</v>
      </c>
      <c r="V7" s="28">
        <v>348.32</v>
      </c>
      <c r="W7" s="28">
        <v>271.07</v>
      </c>
      <c r="X7" s="28">
        <v>255</v>
      </c>
      <c r="Y7" s="28">
        <v>229.34</v>
      </c>
      <c r="Z7" s="29"/>
      <c r="AA7" s="30">
        <f>IF(SUM(B7:Z7)&lt;&gt;0,AVERAGEIF(B7:Z7,"&lt;&gt;"""),"")</f>
        <v>256.35416666666663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9</v>
      </c>
      <c r="U12" s="52"/>
      <c r="V12" s="52"/>
      <c r="W12" s="52"/>
      <c r="X12" s="52"/>
      <c r="Y12" s="52"/>
      <c r="Z12" s="53"/>
      <c r="AA12" s="54">
        <f t="shared" si="0"/>
        <v>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100</v>
      </c>
      <c r="I13" s="52">
        <v>100</v>
      </c>
      <c r="J13" s="52">
        <v>88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40</v>
      </c>
      <c r="U13" s="52">
        <v>36</v>
      </c>
      <c r="V13" s="52">
        <v>34.207999999999998</v>
      </c>
      <c r="W13" s="52">
        <v>45</v>
      </c>
      <c r="X13" s="52"/>
      <c r="Y13" s="52"/>
      <c r="Z13" s="53"/>
      <c r="AA13" s="54">
        <f t="shared" si="0"/>
        <v>443.20799999999997</v>
      </c>
    </row>
    <row r="14" spans="1:27" ht="24.95" customHeight="1" x14ac:dyDescent="0.2">
      <c r="A14" s="55" t="s">
        <v>10</v>
      </c>
      <c r="B14" s="56">
        <v>110.15300000000001</v>
      </c>
      <c r="C14" s="57">
        <v>114.926</v>
      </c>
      <c r="D14" s="57">
        <v>86.325000000000003</v>
      </c>
      <c r="E14" s="57">
        <v>84.510999999999996</v>
      </c>
      <c r="F14" s="57">
        <v>91.652000000000015</v>
      </c>
      <c r="G14" s="57">
        <v>120.46699999999998</v>
      </c>
      <c r="H14" s="57">
        <v>114.85400000000001</v>
      </c>
      <c r="I14" s="57">
        <v>118.69300000000001</v>
      </c>
      <c r="J14" s="57">
        <v>75.385000000000005</v>
      </c>
      <c r="K14" s="57">
        <v>84.843000000000004</v>
      </c>
      <c r="L14" s="57">
        <v>43.548999999999999</v>
      </c>
      <c r="M14" s="57">
        <v>54.714000000000006</v>
      </c>
      <c r="N14" s="57">
        <v>60.123000000000005</v>
      </c>
      <c r="O14" s="57">
        <v>74.832000000000008</v>
      </c>
      <c r="P14" s="57">
        <v>89.415000000000006</v>
      </c>
      <c r="Q14" s="57">
        <v>131.47399999999999</v>
      </c>
      <c r="R14" s="57">
        <v>122.09400000000002</v>
      </c>
      <c r="S14" s="57">
        <v>115.911</v>
      </c>
      <c r="T14" s="57">
        <v>109.28300000000002</v>
      </c>
      <c r="U14" s="57">
        <v>98.206000000000003</v>
      </c>
      <c r="V14" s="57">
        <v>89.448000000000008</v>
      </c>
      <c r="W14" s="57">
        <v>74.188000000000002</v>
      </c>
      <c r="X14" s="57">
        <v>60.954000000000001</v>
      </c>
      <c r="Y14" s="57">
        <v>64.319000000000003</v>
      </c>
      <c r="Z14" s="58"/>
      <c r="AA14" s="59">
        <f t="shared" si="0"/>
        <v>2190.3190000000004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110.15300000000001</v>
      </c>
      <c r="C16" s="62">
        <f t="shared" ref="C16:Z16" si="1">IF(LEN(C$2)&gt;0,SUM(C10:C15),"")</f>
        <v>114.926</v>
      </c>
      <c r="D16" s="62">
        <f t="shared" si="1"/>
        <v>86.325000000000003</v>
      </c>
      <c r="E16" s="62">
        <f t="shared" si="1"/>
        <v>84.510999999999996</v>
      </c>
      <c r="F16" s="62">
        <f t="shared" si="1"/>
        <v>91.652000000000015</v>
      </c>
      <c r="G16" s="62">
        <f t="shared" si="1"/>
        <v>120.46699999999998</v>
      </c>
      <c r="H16" s="62">
        <f t="shared" si="1"/>
        <v>214.85400000000001</v>
      </c>
      <c r="I16" s="62">
        <f t="shared" si="1"/>
        <v>218.69300000000001</v>
      </c>
      <c r="J16" s="62">
        <f t="shared" si="1"/>
        <v>163.38499999999999</v>
      </c>
      <c r="K16" s="62">
        <f t="shared" si="1"/>
        <v>84.843000000000004</v>
      </c>
      <c r="L16" s="62">
        <f t="shared" si="1"/>
        <v>43.548999999999999</v>
      </c>
      <c r="M16" s="62">
        <f t="shared" si="1"/>
        <v>54.714000000000006</v>
      </c>
      <c r="N16" s="62">
        <f t="shared" si="1"/>
        <v>60.123000000000005</v>
      </c>
      <c r="O16" s="62">
        <f t="shared" si="1"/>
        <v>74.832000000000008</v>
      </c>
      <c r="P16" s="62">
        <f t="shared" si="1"/>
        <v>89.415000000000006</v>
      </c>
      <c r="Q16" s="62">
        <f t="shared" si="1"/>
        <v>131.47399999999999</v>
      </c>
      <c r="R16" s="62">
        <f t="shared" si="1"/>
        <v>122.09400000000002</v>
      </c>
      <c r="S16" s="62">
        <f t="shared" si="1"/>
        <v>115.911</v>
      </c>
      <c r="T16" s="62">
        <f t="shared" si="1"/>
        <v>158.28300000000002</v>
      </c>
      <c r="U16" s="62">
        <f t="shared" si="1"/>
        <v>134.20600000000002</v>
      </c>
      <c r="V16" s="62">
        <f t="shared" si="1"/>
        <v>123.65600000000001</v>
      </c>
      <c r="W16" s="62">
        <f t="shared" si="1"/>
        <v>119.188</v>
      </c>
      <c r="X16" s="62">
        <f t="shared" si="1"/>
        <v>60.954000000000001</v>
      </c>
      <c r="Y16" s="62">
        <f t="shared" si="1"/>
        <v>64.319000000000003</v>
      </c>
      <c r="Z16" s="63" t="str">
        <f t="shared" si="1"/>
        <v/>
      </c>
      <c r="AA16" s="64">
        <f>SUM(AA10:AA15)</f>
        <v>2642.5270000000005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7.03</v>
      </c>
      <c r="C20" s="77">
        <v>6.88</v>
      </c>
      <c r="D20" s="77">
        <v>7.16</v>
      </c>
      <c r="E20" s="77">
        <v>7.2</v>
      </c>
      <c r="F20" s="77">
        <v>6.95</v>
      </c>
      <c r="G20" s="77">
        <v>7.08</v>
      </c>
      <c r="H20" s="77">
        <v>7.12</v>
      </c>
      <c r="I20" s="77">
        <v>6.82</v>
      </c>
      <c r="J20" s="77">
        <v>7.18</v>
      </c>
      <c r="K20" s="77">
        <v>7.06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70.47999999999999</v>
      </c>
    </row>
    <row r="21" spans="1:27" ht="24.95" customHeight="1" x14ac:dyDescent="0.2">
      <c r="A21" s="75" t="s">
        <v>16</v>
      </c>
      <c r="B21" s="80">
        <v>0.309</v>
      </c>
      <c r="C21" s="81">
        <v>7.3980000000000006</v>
      </c>
      <c r="D21" s="81">
        <v>0.44600000000000001</v>
      </c>
      <c r="E21" s="81">
        <v>7.5830000000000002</v>
      </c>
      <c r="F21" s="81">
        <v>4.8289999999999997</v>
      </c>
      <c r="G21" s="81">
        <v>0.29100000000000004</v>
      </c>
      <c r="H21" s="81">
        <v>1.17</v>
      </c>
      <c r="I21" s="81">
        <v>2.9849999999999999</v>
      </c>
      <c r="J21" s="81">
        <v>2.758</v>
      </c>
      <c r="K21" s="81">
        <v>3.7890000000000001</v>
      </c>
      <c r="L21" s="81">
        <v>3.5579999999999998</v>
      </c>
      <c r="M21" s="81">
        <v>9.5300000000000011</v>
      </c>
      <c r="N21" s="81">
        <v>2.5470000000000002</v>
      </c>
      <c r="O21" s="81">
        <v>1.8280000000000001</v>
      </c>
      <c r="P21" s="81">
        <v>1.3049999999999999</v>
      </c>
      <c r="Q21" s="81">
        <v>1.28</v>
      </c>
      <c r="R21" s="81">
        <v>0.32600000000000001</v>
      </c>
      <c r="S21" s="81"/>
      <c r="T21" s="81">
        <v>0.37</v>
      </c>
      <c r="U21" s="81"/>
      <c r="V21" s="81"/>
      <c r="W21" s="81"/>
      <c r="X21" s="81"/>
      <c r="Y21" s="81"/>
      <c r="Z21" s="78"/>
      <c r="AA21" s="79">
        <f t="shared" si="2"/>
        <v>52.302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7.3390000000000004</v>
      </c>
      <c r="C25" s="88">
        <f t="shared" ref="C25:Z25" si="3">IF(LEN(C$2)&gt;0,SUM(C19:C24),"")</f>
        <v>14.278</v>
      </c>
      <c r="D25" s="88">
        <f t="shared" si="3"/>
        <v>7.6059999999999999</v>
      </c>
      <c r="E25" s="88">
        <f t="shared" si="3"/>
        <v>14.783000000000001</v>
      </c>
      <c r="F25" s="88">
        <f t="shared" si="3"/>
        <v>11.779</v>
      </c>
      <c r="G25" s="88">
        <f t="shared" si="3"/>
        <v>7.3710000000000004</v>
      </c>
      <c r="H25" s="88">
        <f t="shared" si="3"/>
        <v>8.2899999999999991</v>
      </c>
      <c r="I25" s="88">
        <f t="shared" si="3"/>
        <v>9.8049999999999997</v>
      </c>
      <c r="J25" s="88">
        <f t="shared" si="3"/>
        <v>9.9379999999999988</v>
      </c>
      <c r="K25" s="88">
        <f t="shared" si="3"/>
        <v>10.849</v>
      </c>
      <c r="L25" s="88">
        <f t="shared" si="3"/>
        <v>3.5579999999999998</v>
      </c>
      <c r="M25" s="88">
        <f t="shared" si="3"/>
        <v>9.5300000000000011</v>
      </c>
      <c r="N25" s="88">
        <f t="shared" si="3"/>
        <v>2.5470000000000002</v>
      </c>
      <c r="O25" s="88">
        <f t="shared" si="3"/>
        <v>1.8280000000000001</v>
      </c>
      <c r="P25" s="88">
        <f t="shared" si="3"/>
        <v>1.3049999999999999</v>
      </c>
      <c r="Q25" s="88">
        <f t="shared" si="3"/>
        <v>1.28</v>
      </c>
      <c r="R25" s="88">
        <f t="shared" si="3"/>
        <v>0.32600000000000001</v>
      </c>
      <c r="S25" s="88">
        <f t="shared" si="3"/>
        <v>0</v>
      </c>
      <c r="T25" s="88">
        <f t="shared" si="3"/>
        <v>0.37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122.78199999999998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117.492</v>
      </c>
      <c r="C29" s="77">
        <v>129.20400000000001</v>
      </c>
      <c r="D29" s="77">
        <v>93.930999999999997</v>
      </c>
      <c r="E29" s="77">
        <v>99.293999999999997</v>
      </c>
      <c r="F29" s="77">
        <v>103.431</v>
      </c>
      <c r="G29" s="77">
        <v>127.83799999999999</v>
      </c>
      <c r="H29" s="77">
        <v>223.14400000000001</v>
      </c>
      <c r="I29" s="77">
        <v>228.49799999999999</v>
      </c>
      <c r="J29" s="77">
        <v>173.32300000000001</v>
      </c>
      <c r="K29" s="77">
        <v>95.691999999999993</v>
      </c>
      <c r="L29" s="77">
        <v>47.106999999999999</v>
      </c>
      <c r="M29" s="77">
        <v>64.244</v>
      </c>
      <c r="N29" s="77">
        <v>62.67</v>
      </c>
      <c r="O29" s="77">
        <v>76.66</v>
      </c>
      <c r="P29" s="77">
        <v>90.72</v>
      </c>
      <c r="Q29" s="77">
        <v>132.75399999999999</v>
      </c>
      <c r="R29" s="77">
        <v>122.42</v>
      </c>
      <c r="S29" s="77">
        <v>115.911</v>
      </c>
      <c r="T29" s="77">
        <v>158.65299999999999</v>
      </c>
      <c r="U29" s="77">
        <v>134.20599999999999</v>
      </c>
      <c r="V29" s="77">
        <v>123.65600000000001</v>
      </c>
      <c r="W29" s="77">
        <v>119.188</v>
      </c>
      <c r="X29" s="77">
        <v>60.954000000000001</v>
      </c>
      <c r="Y29" s="77">
        <v>64.319000000000003</v>
      </c>
      <c r="Z29" s="78"/>
      <c r="AA29" s="79">
        <f>SUM(B29:Z29)</f>
        <v>2765.3090000000002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117.492</v>
      </c>
      <c r="C31" s="62">
        <f t="shared" ref="C31:Z31" si="4">IF(LEN(C$2)&gt;0,SUM(C28:C30),"")</f>
        <v>129.20400000000001</v>
      </c>
      <c r="D31" s="62">
        <f t="shared" si="4"/>
        <v>93.930999999999997</v>
      </c>
      <c r="E31" s="62">
        <f t="shared" si="4"/>
        <v>99.293999999999997</v>
      </c>
      <c r="F31" s="62">
        <f t="shared" si="4"/>
        <v>103.431</v>
      </c>
      <c r="G31" s="62">
        <f t="shared" si="4"/>
        <v>127.83799999999999</v>
      </c>
      <c r="H31" s="62">
        <f t="shared" si="4"/>
        <v>223.14400000000001</v>
      </c>
      <c r="I31" s="62">
        <f t="shared" si="4"/>
        <v>228.49799999999999</v>
      </c>
      <c r="J31" s="62">
        <f t="shared" si="4"/>
        <v>173.32300000000001</v>
      </c>
      <c r="K31" s="62">
        <f t="shared" si="4"/>
        <v>95.691999999999993</v>
      </c>
      <c r="L31" s="62">
        <f t="shared" si="4"/>
        <v>47.106999999999999</v>
      </c>
      <c r="M31" s="62">
        <f t="shared" si="4"/>
        <v>64.244</v>
      </c>
      <c r="N31" s="62">
        <f t="shared" si="4"/>
        <v>62.67</v>
      </c>
      <c r="O31" s="62">
        <f t="shared" si="4"/>
        <v>76.66</v>
      </c>
      <c r="P31" s="62">
        <f t="shared" si="4"/>
        <v>90.72</v>
      </c>
      <c r="Q31" s="62">
        <f t="shared" si="4"/>
        <v>132.75399999999999</v>
      </c>
      <c r="R31" s="62">
        <f t="shared" si="4"/>
        <v>122.42</v>
      </c>
      <c r="S31" s="62">
        <f t="shared" si="4"/>
        <v>115.911</v>
      </c>
      <c r="T31" s="62">
        <f t="shared" si="4"/>
        <v>158.65299999999999</v>
      </c>
      <c r="U31" s="62">
        <f t="shared" si="4"/>
        <v>134.20599999999999</v>
      </c>
      <c r="V31" s="62">
        <f t="shared" si="4"/>
        <v>123.65600000000001</v>
      </c>
      <c r="W31" s="62">
        <f t="shared" si="4"/>
        <v>119.188</v>
      </c>
      <c r="X31" s="62">
        <f t="shared" si="4"/>
        <v>60.954000000000001</v>
      </c>
      <c r="Y31" s="62">
        <f t="shared" si="4"/>
        <v>64.319000000000003</v>
      </c>
      <c r="Z31" s="63" t="str">
        <f t="shared" si="4"/>
        <v/>
      </c>
      <c r="AA31" s="64">
        <f>SUM(AA28:AA30)</f>
        <v>2765.3090000000002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117.492</v>
      </c>
      <c r="C51" s="88">
        <f t="shared" si="10"/>
        <v>129.20400000000001</v>
      </c>
      <c r="D51" s="88">
        <f t="shared" si="10"/>
        <v>93.930999999999997</v>
      </c>
      <c r="E51" s="88">
        <f t="shared" si="10"/>
        <v>99.293999999999997</v>
      </c>
      <c r="F51" s="88">
        <f t="shared" si="10"/>
        <v>103.43100000000001</v>
      </c>
      <c r="G51" s="88">
        <f t="shared" si="10"/>
        <v>127.83799999999998</v>
      </c>
      <c r="H51" s="88">
        <f t="shared" si="10"/>
        <v>223.14400000000001</v>
      </c>
      <c r="I51" s="88">
        <f t="shared" si="10"/>
        <v>228.49800000000002</v>
      </c>
      <c r="J51" s="88">
        <f t="shared" si="10"/>
        <v>173.32299999999998</v>
      </c>
      <c r="K51" s="88">
        <f t="shared" si="10"/>
        <v>95.692000000000007</v>
      </c>
      <c r="L51" s="88">
        <f t="shared" si="10"/>
        <v>47.106999999999999</v>
      </c>
      <c r="M51" s="88">
        <f t="shared" si="10"/>
        <v>64.244</v>
      </c>
      <c r="N51" s="88">
        <f t="shared" si="10"/>
        <v>62.67</v>
      </c>
      <c r="O51" s="88">
        <f t="shared" si="10"/>
        <v>76.660000000000011</v>
      </c>
      <c r="P51" s="88">
        <f t="shared" si="10"/>
        <v>90.720000000000013</v>
      </c>
      <c r="Q51" s="88">
        <f t="shared" si="10"/>
        <v>132.75399999999999</v>
      </c>
      <c r="R51" s="88">
        <f t="shared" si="10"/>
        <v>122.42000000000002</v>
      </c>
      <c r="S51" s="88">
        <f t="shared" si="10"/>
        <v>115.911</v>
      </c>
      <c r="T51" s="88">
        <f t="shared" si="10"/>
        <v>158.65300000000002</v>
      </c>
      <c r="U51" s="88">
        <f t="shared" si="10"/>
        <v>134.20600000000002</v>
      </c>
      <c r="V51" s="88">
        <f t="shared" si="10"/>
        <v>123.65600000000001</v>
      </c>
      <c r="W51" s="88">
        <f t="shared" si="10"/>
        <v>119.188</v>
      </c>
      <c r="X51" s="88">
        <f t="shared" si="10"/>
        <v>60.954000000000001</v>
      </c>
      <c r="Y51" s="88">
        <f t="shared" si="10"/>
        <v>64.319000000000003</v>
      </c>
      <c r="Z51" s="89" t="str">
        <f t="shared" si="10"/>
        <v/>
      </c>
      <c r="AA51" s="105">
        <f>SUM(B51:Z51)</f>
        <v>2765.3090000000002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117.539</v>
      </c>
      <c r="C4" s="18">
        <v>129.20699999999999</v>
      </c>
      <c r="D4" s="18">
        <v>93.89</v>
      </c>
      <c r="E4" s="18">
        <v>99.331999999999994</v>
      </c>
      <c r="F4" s="18">
        <v>103.41099999999999</v>
      </c>
      <c r="G4" s="18">
        <v>127.873</v>
      </c>
      <c r="H4" s="18">
        <v>223.15799999999999</v>
      </c>
      <c r="I4" s="18">
        <v>228.45700000000002</v>
      </c>
      <c r="J4" s="18">
        <v>173.32300000000004</v>
      </c>
      <c r="K4" s="18">
        <v>95.691999999999993</v>
      </c>
      <c r="L4" s="18">
        <v>47.106999999999999</v>
      </c>
      <c r="M4" s="18">
        <v>64.244</v>
      </c>
      <c r="N4" s="18">
        <v>62.669999999999995</v>
      </c>
      <c r="O4" s="18">
        <v>76.660000000000011</v>
      </c>
      <c r="P4" s="18">
        <v>90.72</v>
      </c>
      <c r="Q4" s="18">
        <v>132.79900000000001</v>
      </c>
      <c r="R4" s="18">
        <v>122.39499999999998</v>
      </c>
      <c r="S4" s="18">
        <v>115.959</v>
      </c>
      <c r="T4" s="18">
        <v>158.65299999999999</v>
      </c>
      <c r="U4" s="18">
        <v>134.25199999999998</v>
      </c>
      <c r="V4" s="18">
        <v>123.60900000000001</v>
      </c>
      <c r="W4" s="18">
        <v>119.22099999999999</v>
      </c>
      <c r="X4" s="18">
        <v>60.978000000000002</v>
      </c>
      <c r="Y4" s="18">
        <v>64.318999999999988</v>
      </c>
      <c r="Z4" s="19"/>
      <c r="AA4" s="20">
        <f>SUM(B4:Z4)</f>
        <v>2765.4679999999998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258.60000000000002</v>
      </c>
      <c r="C7" s="28">
        <v>254.96</v>
      </c>
      <c r="D7" s="28">
        <v>231.39</v>
      </c>
      <c r="E7" s="28">
        <v>236.42</v>
      </c>
      <c r="F7" s="28">
        <v>236.42</v>
      </c>
      <c r="G7" s="28">
        <v>240</v>
      </c>
      <c r="H7" s="28">
        <v>297.11</v>
      </c>
      <c r="I7" s="28">
        <v>305</v>
      </c>
      <c r="J7" s="28">
        <v>252.56</v>
      </c>
      <c r="K7" s="28">
        <v>203.87</v>
      </c>
      <c r="L7" s="28">
        <v>145.27000000000001</v>
      </c>
      <c r="M7" s="28">
        <v>149.59</v>
      </c>
      <c r="N7" s="28">
        <v>125.03</v>
      </c>
      <c r="O7" s="28">
        <v>141.61000000000001</v>
      </c>
      <c r="P7" s="28">
        <v>148.93</v>
      </c>
      <c r="Q7" s="28">
        <v>240</v>
      </c>
      <c r="R7" s="28">
        <v>258.43</v>
      </c>
      <c r="S7" s="28">
        <v>283.51</v>
      </c>
      <c r="T7" s="28">
        <v>556.07000000000005</v>
      </c>
      <c r="U7" s="28">
        <v>484</v>
      </c>
      <c r="V7" s="28">
        <v>348.32</v>
      </c>
      <c r="W7" s="28">
        <v>271.07</v>
      </c>
      <c r="X7" s="28">
        <v>255</v>
      </c>
      <c r="Y7" s="28">
        <v>229.34</v>
      </c>
      <c r="Z7" s="29"/>
      <c r="AA7" s="30">
        <f>IF(SUM(B7:Z7)&lt;&gt;0,AVERAGEIF(B7:Z7,"&lt;&gt;"""),"")</f>
        <v>256.35416666666663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</v>
      </c>
      <c r="G14" s="57">
        <v>3.5</v>
      </c>
      <c r="H14" s="57">
        <v>3.4400000000000004</v>
      </c>
      <c r="I14" s="57">
        <v>3.09</v>
      </c>
      <c r="J14" s="57">
        <v>2.5300000000000002</v>
      </c>
      <c r="K14" s="57">
        <v>2.13</v>
      </c>
      <c r="L14" s="57">
        <v>1.92</v>
      </c>
      <c r="M14" s="57">
        <v>2.9210000000000003</v>
      </c>
      <c r="N14" s="57">
        <v>2.41</v>
      </c>
      <c r="O14" s="57">
        <v>3.1840000000000002</v>
      </c>
      <c r="P14" s="57">
        <v>3.944</v>
      </c>
      <c r="Q14" s="57">
        <v>2.5100000000000002</v>
      </c>
      <c r="R14" s="57">
        <v>2.97</v>
      </c>
      <c r="S14" s="57">
        <v>3.3600000000000003</v>
      </c>
      <c r="T14" s="57">
        <v>3.5</v>
      </c>
      <c r="U14" s="57">
        <v>3.5</v>
      </c>
      <c r="V14" s="57">
        <v>3.5</v>
      </c>
      <c r="W14" s="57">
        <v>3.5</v>
      </c>
      <c r="X14" s="57">
        <v>3.5</v>
      </c>
      <c r="Y14" s="57">
        <v>3.5009999999999999</v>
      </c>
      <c r="Z14" s="58"/>
      <c r="AA14" s="59">
        <f t="shared" si="0"/>
        <v>76.41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</v>
      </c>
      <c r="G16" s="62">
        <f t="shared" si="1"/>
        <v>3.5</v>
      </c>
      <c r="H16" s="62">
        <f t="shared" si="1"/>
        <v>3.4400000000000004</v>
      </c>
      <c r="I16" s="62">
        <f t="shared" si="1"/>
        <v>3.09</v>
      </c>
      <c r="J16" s="62">
        <f t="shared" si="1"/>
        <v>2.5300000000000002</v>
      </c>
      <c r="K16" s="62">
        <f t="shared" si="1"/>
        <v>2.13</v>
      </c>
      <c r="L16" s="62">
        <f t="shared" si="1"/>
        <v>1.92</v>
      </c>
      <c r="M16" s="62">
        <f t="shared" si="1"/>
        <v>2.9210000000000003</v>
      </c>
      <c r="N16" s="62">
        <f t="shared" si="1"/>
        <v>2.41</v>
      </c>
      <c r="O16" s="62">
        <f t="shared" si="1"/>
        <v>3.1840000000000002</v>
      </c>
      <c r="P16" s="62">
        <f t="shared" si="1"/>
        <v>3.944</v>
      </c>
      <c r="Q16" s="62">
        <f t="shared" si="1"/>
        <v>2.5100000000000002</v>
      </c>
      <c r="R16" s="62">
        <f t="shared" si="1"/>
        <v>2.97</v>
      </c>
      <c r="S16" s="62">
        <f t="shared" si="1"/>
        <v>3.3600000000000003</v>
      </c>
      <c r="T16" s="62">
        <f t="shared" si="1"/>
        <v>3.5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3.5009999999999999</v>
      </c>
      <c r="Z16" s="63" t="str">
        <f t="shared" si="1"/>
        <v/>
      </c>
      <c r="AA16" s="64">
        <f>SUM(AA10:AA15)</f>
        <v>76.41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40.199999999999982</v>
      </c>
    </row>
    <row r="20" spans="1:27" ht="24.95" customHeight="1" x14ac:dyDescent="0.2">
      <c r="A20" s="75" t="s">
        <v>15</v>
      </c>
      <c r="B20" s="76">
        <v>55.459000000000003</v>
      </c>
      <c r="C20" s="77">
        <v>37.042999999999999</v>
      </c>
      <c r="D20" s="77">
        <v>36.257999999999996</v>
      </c>
      <c r="E20" s="77">
        <v>47.409000000000006</v>
      </c>
      <c r="F20" s="77">
        <v>47.308999999999997</v>
      </c>
      <c r="G20" s="77">
        <v>37.864000000000004</v>
      </c>
      <c r="H20" s="77">
        <v>44.745999999999995</v>
      </c>
      <c r="I20" s="77">
        <v>39.708999999999996</v>
      </c>
      <c r="J20" s="77">
        <v>40.908000000000001</v>
      </c>
      <c r="K20" s="77">
        <v>39.615000000000002</v>
      </c>
      <c r="L20" s="77">
        <v>41.036000000000001</v>
      </c>
      <c r="M20" s="77">
        <v>50.637999999999998</v>
      </c>
      <c r="N20" s="77">
        <v>37.103999999999999</v>
      </c>
      <c r="O20" s="77">
        <v>45.276000000000003</v>
      </c>
      <c r="P20" s="77">
        <v>45.016999999999996</v>
      </c>
      <c r="Q20" s="77">
        <v>37.1</v>
      </c>
      <c r="R20" s="77">
        <v>37.881999999999998</v>
      </c>
      <c r="S20" s="77">
        <v>52.855999999999995</v>
      </c>
      <c r="T20" s="77">
        <v>96.00200000000001</v>
      </c>
      <c r="U20" s="77">
        <v>47.301000000000002</v>
      </c>
      <c r="V20" s="77">
        <v>43.784999999999997</v>
      </c>
      <c r="W20" s="77">
        <v>43.875</v>
      </c>
      <c r="X20" s="77">
        <v>32.704000000000001</v>
      </c>
      <c r="Y20" s="77">
        <v>50.521999999999998</v>
      </c>
      <c r="Z20" s="78"/>
      <c r="AA20" s="79">
        <f t="shared" si="2"/>
        <v>1087.4179999999999</v>
      </c>
    </row>
    <row r="21" spans="1:27" ht="24.95" customHeight="1" x14ac:dyDescent="0.2">
      <c r="A21" s="75" t="s">
        <v>16</v>
      </c>
      <c r="B21" s="80">
        <v>24.48</v>
      </c>
      <c r="C21" s="81">
        <v>7.0640000000000001</v>
      </c>
      <c r="D21" s="81">
        <v>6.7320000000000002</v>
      </c>
      <c r="E21" s="81">
        <v>8.3230000000000004</v>
      </c>
      <c r="F21" s="81">
        <v>4.702</v>
      </c>
      <c r="G21" s="81">
        <v>2.5089999999999999</v>
      </c>
      <c r="H21" s="81">
        <v>7.1719999999999997</v>
      </c>
      <c r="I21" s="81">
        <v>2.6579999999999999</v>
      </c>
      <c r="J21" s="81">
        <v>2.7850000000000001</v>
      </c>
      <c r="K21" s="81">
        <v>1.847</v>
      </c>
      <c r="L21" s="81">
        <v>1.851</v>
      </c>
      <c r="M21" s="81">
        <v>8.3849999999999998</v>
      </c>
      <c r="N21" s="81">
        <v>20.856000000000002</v>
      </c>
      <c r="O21" s="81">
        <v>25.900000000000002</v>
      </c>
      <c r="P21" s="81">
        <v>39.459000000000003</v>
      </c>
      <c r="Q21" s="81">
        <v>9.8889999999999993</v>
      </c>
      <c r="R21" s="81">
        <v>6.0430000000000001</v>
      </c>
      <c r="S21" s="81">
        <v>52.843000000000004</v>
      </c>
      <c r="T21" s="81">
        <v>58.350999999999999</v>
      </c>
      <c r="U21" s="81">
        <v>63.251000000000005</v>
      </c>
      <c r="V21" s="81">
        <v>65.424000000000007</v>
      </c>
      <c r="W21" s="81">
        <v>49.946000000000005</v>
      </c>
      <c r="X21" s="81">
        <v>7.274</v>
      </c>
      <c r="Y21" s="81">
        <v>9.4959999999999987</v>
      </c>
      <c r="Z21" s="78"/>
      <c r="AA21" s="79">
        <f t="shared" si="2"/>
        <v>487.24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80.739000000000004</v>
      </c>
      <c r="C25" s="88">
        <f t="shared" si="3"/>
        <v>46.406999999999996</v>
      </c>
      <c r="D25" s="88">
        <f t="shared" si="3"/>
        <v>45.289999999999992</v>
      </c>
      <c r="E25" s="88">
        <f t="shared" si="3"/>
        <v>58.032000000000004</v>
      </c>
      <c r="F25" s="88">
        <f t="shared" si="3"/>
        <v>54.310999999999993</v>
      </c>
      <c r="G25" s="88">
        <f t="shared" si="3"/>
        <v>42.673000000000002</v>
      </c>
      <c r="H25" s="88">
        <f t="shared" si="3"/>
        <v>54.217999999999989</v>
      </c>
      <c r="I25" s="88">
        <f t="shared" si="3"/>
        <v>44.666999999999994</v>
      </c>
      <c r="J25" s="88">
        <f t="shared" si="3"/>
        <v>45.992999999999995</v>
      </c>
      <c r="K25" s="88">
        <f t="shared" si="3"/>
        <v>43.762</v>
      </c>
      <c r="L25" s="88">
        <f t="shared" si="3"/>
        <v>45.186999999999998</v>
      </c>
      <c r="M25" s="88">
        <f t="shared" si="3"/>
        <v>61.322999999999993</v>
      </c>
      <c r="N25" s="88">
        <f t="shared" si="3"/>
        <v>60.26</v>
      </c>
      <c r="O25" s="88">
        <f t="shared" si="3"/>
        <v>73.475999999999999</v>
      </c>
      <c r="P25" s="88">
        <f t="shared" si="3"/>
        <v>86.775999999999996</v>
      </c>
      <c r="Q25" s="88">
        <f t="shared" si="3"/>
        <v>47.789000000000001</v>
      </c>
      <c r="R25" s="88">
        <f t="shared" si="3"/>
        <v>44.724999999999994</v>
      </c>
      <c r="S25" s="88">
        <f t="shared" si="3"/>
        <v>106.499</v>
      </c>
      <c r="T25" s="88">
        <f t="shared" si="3"/>
        <v>155.15300000000002</v>
      </c>
      <c r="U25" s="88">
        <f t="shared" si="3"/>
        <v>111.352</v>
      </c>
      <c r="V25" s="88">
        <f t="shared" si="3"/>
        <v>110.009</v>
      </c>
      <c r="W25" s="88">
        <f t="shared" si="3"/>
        <v>94.621000000000009</v>
      </c>
      <c r="X25" s="88">
        <f t="shared" si="3"/>
        <v>40.777999999999999</v>
      </c>
      <c r="Y25" s="88">
        <f t="shared" si="3"/>
        <v>60.817999999999998</v>
      </c>
      <c r="Z25" s="89">
        <f t="shared" si="3"/>
        <v>0</v>
      </c>
      <c r="AA25" s="90">
        <f t="shared" si="3"/>
        <v>1614.8579999999999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84.239000000000004</v>
      </c>
      <c r="C29" s="77">
        <v>49.906999999999996</v>
      </c>
      <c r="D29" s="77">
        <v>48.79</v>
      </c>
      <c r="E29" s="77">
        <v>61.531999999999996</v>
      </c>
      <c r="F29" s="77">
        <v>57.811</v>
      </c>
      <c r="G29" s="77">
        <v>46.173000000000002</v>
      </c>
      <c r="H29" s="77">
        <v>57.658000000000001</v>
      </c>
      <c r="I29" s="77">
        <v>47.756999999999998</v>
      </c>
      <c r="J29" s="77">
        <v>48.523000000000003</v>
      </c>
      <c r="K29" s="77">
        <v>45.892000000000003</v>
      </c>
      <c r="L29" s="77">
        <v>47.106999999999999</v>
      </c>
      <c r="M29" s="77">
        <v>64.244</v>
      </c>
      <c r="N29" s="77">
        <v>62.67</v>
      </c>
      <c r="O29" s="77">
        <v>76.66</v>
      </c>
      <c r="P29" s="77">
        <v>90.72</v>
      </c>
      <c r="Q29" s="77">
        <v>50.298999999999999</v>
      </c>
      <c r="R29" s="77">
        <v>47.695</v>
      </c>
      <c r="S29" s="77">
        <v>109.85899999999999</v>
      </c>
      <c r="T29" s="77">
        <v>158.65299999999999</v>
      </c>
      <c r="U29" s="77">
        <v>114.852</v>
      </c>
      <c r="V29" s="77">
        <v>113.509</v>
      </c>
      <c r="W29" s="77">
        <v>98.120999999999995</v>
      </c>
      <c r="X29" s="77">
        <v>44.277999999999999</v>
      </c>
      <c r="Y29" s="77">
        <v>64.319000000000003</v>
      </c>
      <c r="Z29" s="78"/>
      <c r="AA29" s="79">
        <f>SUM(B29:Z29)</f>
        <v>1691.2680000000003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84.239000000000004</v>
      </c>
      <c r="C31" s="62">
        <f t="shared" si="4"/>
        <v>49.906999999999996</v>
      </c>
      <c r="D31" s="62">
        <f t="shared" si="4"/>
        <v>48.79</v>
      </c>
      <c r="E31" s="62">
        <f t="shared" si="4"/>
        <v>61.531999999999996</v>
      </c>
      <c r="F31" s="62">
        <f t="shared" si="4"/>
        <v>57.811</v>
      </c>
      <c r="G31" s="62">
        <f t="shared" si="4"/>
        <v>46.173000000000002</v>
      </c>
      <c r="H31" s="62">
        <f t="shared" si="4"/>
        <v>57.658000000000001</v>
      </c>
      <c r="I31" s="62">
        <f t="shared" si="4"/>
        <v>47.756999999999998</v>
      </c>
      <c r="J31" s="62">
        <f t="shared" si="4"/>
        <v>48.523000000000003</v>
      </c>
      <c r="K31" s="62">
        <f t="shared" si="4"/>
        <v>45.892000000000003</v>
      </c>
      <c r="L31" s="62">
        <f t="shared" si="4"/>
        <v>47.106999999999999</v>
      </c>
      <c r="M31" s="62">
        <f t="shared" si="4"/>
        <v>64.244</v>
      </c>
      <c r="N31" s="62">
        <f t="shared" si="4"/>
        <v>62.67</v>
      </c>
      <c r="O31" s="62">
        <f t="shared" si="4"/>
        <v>76.66</v>
      </c>
      <c r="P31" s="62">
        <f t="shared" si="4"/>
        <v>90.72</v>
      </c>
      <c r="Q31" s="62">
        <f t="shared" si="4"/>
        <v>50.298999999999999</v>
      </c>
      <c r="R31" s="62">
        <f t="shared" si="4"/>
        <v>47.695</v>
      </c>
      <c r="S31" s="62">
        <f t="shared" si="4"/>
        <v>109.85899999999999</v>
      </c>
      <c r="T31" s="62">
        <f t="shared" si="4"/>
        <v>158.65299999999999</v>
      </c>
      <c r="U31" s="62">
        <f t="shared" si="4"/>
        <v>114.852</v>
      </c>
      <c r="V31" s="62">
        <f t="shared" si="4"/>
        <v>113.509</v>
      </c>
      <c r="W31" s="62">
        <f t="shared" si="4"/>
        <v>98.120999999999995</v>
      </c>
      <c r="X31" s="62">
        <f t="shared" si="4"/>
        <v>44.277999999999999</v>
      </c>
      <c r="Y31" s="62">
        <f t="shared" si="4"/>
        <v>64.319000000000003</v>
      </c>
      <c r="Z31" s="63">
        <f t="shared" si="4"/>
        <v>0</v>
      </c>
      <c r="AA31" s="64">
        <f t="shared" si="4"/>
        <v>1691.2680000000003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33.299999999999997</v>
      </c>
      <c r="C38" s="99">
        <v>79.3</v>
      </c>
      <c r="D38" s="99">
        <v>45.1</v>
      </c>
      <c r="E38" s="99">
        <v>37.799999999999997</v>
      </c>
      <c r="F38" s="99">
        <v>45.6</v>
      </c>
      <c r="G38" s="99">
        <v>81.7</v>
      </c>
      <c r="H38" s="99">
        <v>165.5</v>
      </c>
      <c r="I38" s="99">
        <v>180.7</v>
      </c>
      <c r="J38" s="99">
        <v>124.8</v>
      </c>
      <c r="K38" s="99">
        <v>49.8</v>
      </c>
      <c r="L38" s="99"/>
      <c r="M38" s="99"/>
      <c r="N38" s="99"/>
      <c r="O38" s="99"/>
      <c r="P38" s="99"/>
      <c r="Q38" s="99">
        <v>82.5</v>
      </c>
      <c r="R38" s="99">
        <v>74.7</v>
      </c>
      <c r="S38" s="99">
        <v>6.1</v>
      </c>
      <c r="T38" s="99"/>
      <c r="U38" s="99">
        <v>19.399999999999999</v>
      </c>
      <c r="V38" s="99">
        <v>10.1</v>
      </c>
      <c r="W38" s="99">
        <v>21.1</v>
      </c>
      <c r="X38" s="99">
        <v>16.7</v>
      </c>
      <c r="Y38" s="99"/>
      <c r="Z38" s="100"/>
      <c r="AA38" s="79">
        <f t="shared" si="5"/>
        <v>1074.1999999999998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33.299999999999997</v>
      </c>
      <c r="C39" s="88">
        <f t="shared" si="6"/>
        <v>79.3</v>
      </c>
      <c r="D39" s="88">
        <f t="shared" si="6"/>
        <v>45.1</v>
      </c>
      <c r="E39" s="88">
        <f t="shared" si="6"/>
        <v>37.799999999999997</v>
      </c>
      <c r="F39" s="88">
        <f t="shared" si="6"/>
        <v>45.6</v>
      </c>
      <c r="G39" s="88">
        <f t="shared" si="6"/>
        <v>81.7</v>
      </c>
      <c r="H39" s="88">
        <f t="shared" si="6"/>
        <v>165.5</v>
      </c>
      <c r="I39" s="88">
        <f t="shared" si="6"/>
        <v>180.7</v>
      </c>
      <c r="J39" s="88">
        <f t="shared" si="6"/>
        <v>124.8</v>
      </c>
      <c r="K39" s="88">
        <f t="shared" si="6"/>
        <v>49.8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82.5</v>
      </c>
      <c r="R39" s="88">
        <f t="shared" si="6"/>
        <v>74.7</v>
      </c>
      <c r="S39" s="88">
        <f t="shared" si="6"/>
        <v>6.1</v>
      </c>
      <c r="T39" s="88">
        <f t="shared" si="6"/>
        <v>0</v>
      </c>
      <c r="U39" s="88">
        <f t="shared" si="6"/>
        <v>19.399999999999999</v>
      </c>
      <c r="V39" s="88">
        <f t="shared" si="6"/>
        <v>10.1</v>
      </c>
      <c r="W39" s="88">
        <f t="shared" si="6"/>
        <v>21.1</v>
      </c>
      <c r="X39" s="88">
        <f t="shared" si="6"/>
        <v>16.7</v>
      </c>
      <c r="Y39" s="88">
        <f t="shared" si="6"/>
        <v>0</v>
      </c>
      <c r="Z39" s="89">
        <f t="shared" si="6"/>
        <v>0</v>
      </c>
      <c r="AA39" s="90">
        <f t="shared" si="5"/>
        <v>1074.1999999999998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33.299999999999997</v>
      </c>
      <c r="C46" s="99">
        <v>79.3</v>
      </c>
      <c r="D46" s="99">
        <v>45.1</v>
      </c>
      <c r="E46" s="99">
        <v>37.799999999999997</v>
      </c>
      <c r="F46" s="99">
        <v>45.6</v>
      </c>
      <c r="G46" s="99">
        <v>81.7</v>
      </c>
      <c r="H46" s="99">
        <v>165.5</v>
      </c>
      <c r="I46" s="99">
        <v>180.7</v>
      </c>
      <c r="J46" s="99">
        <v>124.8</v>
      </c>
      <c r="K46" s="99">
        <v>49.8</v>
      </c>
      <c r="L46" s="99"/>
      <c r="M46" s="99"/>
      <c r="N46" s="99"/>
      <c r="O46" s="99"/>
      <c r="P46" s="99"/>
      <c r="Q46" s="99">
        <v>82.5</v>
      </c>
      <c r="R46" s="99">
        <v>74.7</v>
      </c>
      <c r="S46" s="99">
        <v>6.1</v>
      </c>
      <c r="T46" s="99"/>
      <c r="U46" s="99">
        <v>19.399999999999999</v>
      </c>
      <c r="V46" s="99">
        <v>10.1</v>
      </c>
      <c r="W46" s="99">
        <v>21.1</v>
      </c>
      <c r="X46" s="99">
        <v>16.7</v>
      </c>
      <c r="Y46" s="99"/>
      <c r="Z46" s="100"/>
      <c r="AA46" s="79">
        <f t="shared" si="7"/>
        <v>1074.1999999999998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33.299999999999997</v>
      </c>
      <c r="C48" s="88">
        <f t="shared" ref="C48:Z48" si="8">SUM(C42:C47)</f>
        <v>79.3</v>
      </c>
      <c r="D48" s="88">
        <f t="shared" si="8"/>
        <v>45.1</v>
      </c>
      <c r="E48" s="88">
        <f t="shared" si="8"/>
        <v>37.799999999999997</v>
      </c>
      <c r="F48" s="88">
        <f t="shared" si="8"/>
        <v>45.6</v>
      </c>
      <c r="G48" s="88">
        <f t="shared" si="8"/>
        <v>81.7</v>
      </c>
      <c r="H48" s="88">
        <f t="shared" si="8"/>
        <v>165.5</v>
      </c>
      <c r="I48" s="88">
        <f t="shared" si="8"/>
        <v>180.7</v>
      </c>
      <c r="J48" s="88">
        <f t="shared" si="8"/>
        <v>124.8</v>
      </c>
      <c r="K48" s="88">
        <f t="shared" si="8"/>
        <v>49.8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82.5</v>
      </c>
      <c r="R48" s="88">
        <f t="shared" si="8"/>
        <v>74.7</v>
      </c>
      <c r="S48" s="88">
        <f t="shared" si="8"/>
        <v>6.1</v>
      </c>
      <c r="T48" s="88">
        <f t="shared" si="8"/>
        <v>0</v>
      </c>
      <c r="U48" s="88">
        <f t="shared" si="8"/>
        <v>19.399999999999999</v>
      </c>
      <c r="V48" s="88">
        <f t="shared" si="8"/>
        <v>10.1</v>
      </c>
      <c r="W48" s="88">
        <f t="shared" si="8"/>
        <v>21.1</v>
      </c>
      <c r="X48" s="88">
        <f t="shared" si="8"/>
        <v>16.7</v>
      </c>
      <c r="Y48" s="88">
        <f t="shared" si="8"/>
        <v>0</v>
      </c>
      <c r="Z48" s="89">
        <f t="shared" si="8"/>
        <v>0</v>
      </c>
      <c r="AA48" s="90">
        <f t="shared" si="7"/>
        <v>1074.1999999999998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117.539</v>
      </c>
      <c r="C51" s="88">
        <f t="shared" si="10"/>
        <v>129.20699999999999</v>
      </c>
      <c r="D51" s="88">
        <f t="shared" si="10"/>
        <v>93.889999999999986</v>
      </c>
      <c r="E51" s="88">
        <f t="shared" si="10"/>
        <v>99.331999999999994</v>
      </c>
      <c r="F51" s="88">
        <f t="shared" si="10"/>
        <v>103.411</v>
      </c>
      <c r="G51" s="88">
        <f t="shared" si="10"/>
        <v>127.873</v>
      </c>
      <c r="H51" s="88">
        <f t="shared" si="10"/>
        <v>223.15799999999999</v>
      </c>
      <c r="I51" s="88">
        <f t="shared" si="10"/>
        <v>228.45699999999999</v>
      </c>
      <c r="J51" s="88">
        <f t="shared" si="10"/>
        <v>173.32299999999998</v>
      </c>
      <c r="K51" s="88">
        <f t="shared" si="10"/>
        <v>95.692000000000007</v>
      </c>
      <c r="L51" s="88">
        <f t="shared" si="10"/>
        <v>47.106999999999999</v>
      </c>
      <c r="M51" s="88">
        <f t="shared" si="10"/>
        <v>64.244</v>
      </c>
      <c r="N51" s="88">
        <f t="shared" si="10"/>
        <v>62.67</v>
      </c>
      <c r="O51" s="88">
        <f t="shared" si="10"/>
        <v>76.66</v>
      </c>
      <c r="P51" s="88">
        <f t="shared" si="10"/>
        <v>90.72</v>
      </c>
      <c r="Q51" s="88">
        <f t="shared" si="10"/>
        <v>132.79900000000001</v>
      </c>
      <c r="R51" s="88">
        <f t="shared" si="10"/>
        <v>122.395</v>
      </c>
      <c r="S51" s="88">
        <f t="shared" si="10"/>
        <v>115.95899999999999</v>
      </c>
      <c r="T51" s="88">
        <f t="shared" si="10"/>
        <v>158.65300000000002</v>
      </c>
      <c r="U51" s="88">
        <f t="shared" si="10"/>
        <v>134.25200000000001</v>
      </c>
      <c r="V51" s="88">
        <f t="shared" si="10"/>
        <v>123.60899999999999</v>
      </c>
      <c r="W51" s="88">
        <f t="shared" si="10"/>
        <v>119.221</v>
      </c>
      <c r="X51" s="88">
        <f t="shared" si="10"/>
        <v>60.977999999999994</v>
      </c>
      <c r="Y51" s="88">
        <f t="shared" si="10"/>
        <v>64.319000000000003</v>
      </c>
      <c r="Z51" s="89">
        <f t="shared" si="10"/>
        <v>0</v>
      </c>
      <c r="AA51" s="105">
        <f>SUM(B51:Z51)</f>
        <v>2765.4679999999998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33.299999999999997</v>
      </c>
      <c r="C4" s="18">
        <v>79.3</v>
      </c>
      <c r="D4" s="18">
        <v>45.1</v>
      </c>
      <c r="E4" s="18">
        <v>37.799999999999997</v>
      </c>
      <c r="F4" s="18">
        <v>45.6</v>
      </c>
      <c r="G4" s="18">
        <v>81.7</v>
      </c>
      <c r="H4" s="18">
        <v>165.5</v>
      </c>
      <c r="I4" s="18">
        <v>180.7</v>
      </c>
      <c r="J4" s="18">
        <v>124.8</v>
      </c>
      <c r="K4" s="18">
        <v>49.8</v>
      </c>
      <c r="L4" s="18"/>
      <c r="M4" s="18"/>
      <c r="N4" s="18"/>
      <c r="O4" s="18"/>
      <c r="P4" s="18"/>
      <c r="Q4" s="18">
        <v>82.5</v>
      </c>
      <c r="R4" s="18">
        <v>74.7</v>
      </c>
      <c r="S4" s="18">
        <v>6.1</v>
      </c>
      <c r="T4" s="18"/>
      <c r="U4" s="18">
        <v>19.399999999999999</v>
      </c>
      <c r="V4" s="18">
        <v>10.1</v>
      </c>
      <c r="W4" s="18">
        <v>21.1</v>
      </c>
      <c r="X4" s="18">
        <v>16.7</v>
      </c>
      <c r="Y4" s="18"/>
      <c r="Z4" s="19"/>
      <c r="AA4" s="112">
        <f>SUM(B4:Z4)</f>
        <v>1074.1999999999998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258.60000000000002</v>
      </c>
      <c r="C7" s="118">
        <v>254.96</v>
      </c>
      <c r="D7" s="118">
        <v>231.39</v>
      </c>
      <c r="E7" s="118">
        <v>236.42</v>
      </c>
      <c r="F7" s="118">
        <v>236.42</v>
      </c>
      <c r="G7" s="118">
        <v>240</v>
      </c>
      <c r="H7" s="118">
        <v>297.11</v>
      </c>
      <c r="I7" s="118">
        <v>305</v>
      </c>
      <c r="J7" s="118">
        <v>252.56</v>
      </c>
      <c r="K7" s="118">
        <v>203.87</v>
      </c>
      <c r="L7" s="118">
        <v>145.27000000000001</v>
      </c>
      <c r="M7" s="118">
        <v>149.59</v>
      </c>
      <c r="N7" s="118">
        <v>125.03</v>
      </c>
      <c r="O7" s="118">
        <v>141.61000000000001</v>
      </c>
      <c r="P7" s="118">
        <v>148.93</v>
      </c>
      <c r="Q7" s="118">
        <v>240</v>
      </c>
      <c r="R7" s="118">
        <v>258.43</v>
      </c>
      <c r="S7" s="118">
        <v>283.51</v>
      </c>
      <c r="T7" s="118">
        <v>556.07000000000005</v>
      </c>
      <c r="U7" s="118">
        <v>484</v>
      </c>
      <c r="V7" s="118">
        <v>348.32</v>
      </c>
      <c r="W7" s="118">
        <v>271.07</v>
      </c>
      <c r="X7" s="118">
        <v>255</v>
      </c>
      <c r="Y7" s="118">
        <v>229.34</v>
      </c>
      <c r="Z7" s="119"/>
      <c r="AA7" s="120">
        <f>IF(SUM(B7:Z7)&lt;&gt;0,AVERAGEIF(B7:Z7,"&lt;&gt;"""),"")</f>
        <v>256.35416666666663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33.299999999999997</v>
      </c>
      <c r="C23" s="134">
        <v>79.3</v>
      </c>
      <c r="D23" s="134">
        <v>45.1</v>
      </c>
      <c r="E23" s="134">
        <v>37.799999999999997</v>
      </c>
      <c r="F23" s="134">
        <v>45.6</v>
      </c>
      <c r="G23" s="134">
        <v>81.7</v>
      </c>
      <c r="H23" s="134">
        <v>165.5</v>
      </c>
      <c r="I23" s="134">
        <v>180.7</v>
      </c>
      <c r="J23" s="134">
        <v>124.8</v>
      </c>
      <c r="K23" s="134">
        <v>49.8</v>
      </c>
      <c r="L23" s="134"/>
      <c r="M23" s="134"/>
      <c r="N23" s="134"/>
      <c r="O23" s="134"/>
      <c r="P23" s="134"/>
      <c r="Q23" s="134">
        <v>82.5</v>
      </c>
      <c r="R23" s="134">
        <v>74.7</v>
      </c>
      <c r="S23" s="134">
        <v>6.1</v>
      </c>
      <c r="T23" s="134"/>
      <c r="U23" s="134">
        <v>19.399999999999999</v>
      </c>
      <c r="V23" s="134">
        <v>10.1</v>
      </c>
      <c r="W23" s="134">
        <v>21.1</v>
      </c>
      <c r="X23" s="134">
        <v>16.7</v>
      </c>
      <c r="Y23" s="134"/>
      <c r="Z23" s="132"/>
      <c r="AA23" s="133">
        <f t="shared" si="2"/>
        <v>1074.1999999999998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33.299999999999997</v>
      </c>
      <c r="C24" s="136">
        <f t="shared" si="3"/>
        <v>79.3</v>
      </c>
      <c r="D24" s="136">
        <f t="shared" si="3"/>
        <v>45.1</v>
      </c>
      <c r="E24" s="136">
        <f t="shared" si="3"/>
        <v>37.799999999999997</v>
      </c>
      <c r="F24" s="136">
        <f t="shared" si="3"/>
        <v>45.6</v>
      </c>
      <c r="G24" s="136">
        <f t="shared" si="3"/>
        <v>81.7</v>
      </c>
      <c r="H24" s="136">
        <f t="shared" si="3"/>
        <v>165.5</v>
      </c>
      <c r="I24" s="136">
        <f t="shared" si="3"/>
        <v>180.7</v>
      </c>
      <c r="J24" s="136">
        <f t="shared" si="3"/>
        <v>124.8</v>
      </c>
      <c r="K24" s="136">
        <f t="shared" si="3"/>
        <v>49.8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82.5</v>
      </c>
      <c r="R24" s="136">
        <f t="shared" si="3"/>
        <v>74.7</v>
      </c>
      <c r="S24" s="136">
        <f t="shared" si="3"/>
        <v>6.1</v>
      </c>
      <c r="T24" s="136">
        <f t="shared" si="3"/>
        <v>0</v>
      </c>
      <c r="U24" s="136">
        <f t="shared" si="3"/>
        <v>19.399999999999999</v>
      </c>
      <c r="V24" s="136">
        <f t="shared" si="3"/>
        <v>10.1</v>
      </c>
      <c r="W24" s="136">
        <f t="shared" si="3"/>
        <v>21.1</v>
      </c>
      <c r="X24" s="136">
        <f t="shared" si="3"/>
        <v>16.7</v>
      </c>
      <c r="Y24" s="136">
        <f t="shared" si="3"/>
        <v>0</v>
      </c>
      <c r="Z24" s="137" t="str">
        <f t="shared" si="3"/>
        <v/>
      </c>
      <c r="AA24" s="90">
        <f t="shared" si="2"/>
        <v>1074.1999999999998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2022-10-04T20:40:58Z</dcterms:created>
  <dcterms:modified xsi:type="dcterms:W3CDTF">2022-10-04T20:40:59Z</dcterms:modified>
</cp:coreProperties>
</file>