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<sst xmlns="http://schemas.openxmlformats.org/spreadsheetml/2006/main" count="117" uniqueCount="53">
  <si>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04/10/2022 23:24:23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</si>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</sst>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220.30600000000001</c:v>
                </c:pt>
                <c:pt idx="1">
                  <c:v>229.852</c:v>
                </c:pt>
                <c:pt idx="2">
                  <c:v>172.65</c:v>
                </c:pt>
                <c:pt idx="3">
                  <c:v>169.02199999999999</c:v>
                </c:pt>
                <c:pt idx="4">
                  <c:v>183.304</c:v>
                </c:pt>
                <c:pt idx="5">
                  <c:v>240.934</c:v>
                </c:pt>
                <c:pt idx="6">
                  <c:v>229.708</c:v>
                </c:pt>
                <c:pt idx="7">
                  <c:v>237.386</c:v>
                </c:pt>
                <c:pt idx="8">
                  <c:v>150.76999999999998</c:v>
                </c:pt>
                <c:pt idx="9">
                  <c:v>169.68599999999998</c:v>
                </c:pt>
                <c:pt idx="10">
                  <c:v>87.097999999999999</c:v>
                </c:pt>
                <c:pt idx="11">
                  <c:v>109.42800000000001</c:v>
                </c:pt>
                <c:pt idx="12">
                  <c:v>120.24600000000001</c:v>
                </c:pt>
                <c:pt idx="13">
                  <c:v>149.66399999999999</c:v>
                </c:pt>
                <c:pt idx="14">
                  <c:v>178.83000000000004</c:v>
                </c:pt>
                <c:pt idx="15">
                  <c:v>262.94799999999998</c:v>
                </c:pt>
                <c:pt idx="16">
                  <c:v>244.18799999999999</c:v>
                </c:pt>
                <c:pt idx="17">
                  <c:v>231.82200000000003</c:v>
                </c:pt>
                <c:pt idx="18">
                  <c:v>218.56600000000003</c:v>
                </c:pt>
                <c:pt idx="19">
                  <c:v>196.41200000000001</c:v>
                </c:pt>
                <c:pt idx="20">
                  <c:v>178.89600000000002</c:v>
                </c:pt>
                <c:pt idx="21">
                  <c:v>148.376</c:v>
                </c:pt>
                <c:pt idx="22">
                  <c:v>121.90800000000002</c:v>
                </c:pt>
                <c:pt idx="23">
                  <c:v>128.63800000000001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200</c:v>
                </c:pt>
                <c:pt idx="7">
                  <c:v>200</c:v>
                </c:pt>
                <c:pt idx="8">
                  <c:v>176</c:v>
                </c:pt>
                <c:pt idx="18">
                  <c:v>80</c:v>
                </c:pt>
                <c:pt idx="19">
                  <c:v>72</c:v>
                </c:pt>
                <c:pt idx="20">
                  <c:v>68.415999999999997</c:v>
                </c:pt>
                <c:pt idx="21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495600"/>
        <c:axId val="334495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235.07799999999997</c:v>
                </c:pt>
                <c:pt idx="1">
                  <c:v>258.41399999999999</c:v>
                </c:pt>
                <c:pt idx="2">
                  <c:v>187.78</c:v>
                </c:pt>
                <c:pt idx="3">
                  <c:v>198.66400000000002</c:v>
                </c:pt>
                <c:pt idx="4">
                  <c:v>206.82199999999997</c:v>
                </c:pt>
                <c:pt idx="5">
                  <c:v>255.74600000000004</c:v>
                </c:pt>
                <c:pt idx="6">
                  <c:v>446.31599999999997</c:v>
                </c:pt>
                <c:pt idx="7">
                  <c:v>456.91400000000004</c:v>
                </c:pt>
                <c:pt idx="8">
                  <c:v>346.64600000000002</c:v>
                </c:pt>
                <c:pt idx="9">
                  <c:v>191.38400000000001</c:v>
                </c:pt>
                <c:pt idx="10">
                  <c:v>94.214000000000013</c:v>
                </c:pt>
                <c:pt idx="11">
                  <c:v>128.488</c:v>
                </c:pt>
                <c:pt idx="12">
                  <c:v>125.33999999999999</c:v>
                </c:pt>
                <c:pt idx="13">
                  <c:v>153.32</c:v>
                </c:pt>
                <c:pt idx="14">
                  <c:v>181.43999999999997</c:v>
                </c:pt>
                <c:pt idx="15">
                  <c:v>265.59799999999996</c:v>
                </c:pt>
                <c:pt idx="16">
                  <c:v>244.78999999999994</c:v>
                </c:pt>
                <c:pt idx="17">
                  <c:v>231.91800000000001</c:v>
                </c:pt>
                <c:pt idx="18">
                  <c:v>317.30599999999998</c:v>
                </c:pt>
                <c:pt idx="19">
                  <c:v>268.50400000000008</c:v>
                </c:pt>
                <c:pt idx="20">
                  <c:v>247.21800000000002</c:v>
                </c:pt>
                <c:pt idx="21">
                  <c:v>238.44199999999995</c:v>
                </c:pt>
                <c:pt idx="22">
                  <c:v>121.956</c:v>
                </c:pt>
                <c:pt idx="23">
                  <c:v>128.63799999999998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495600"/>
        <c:axId val="334495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258.60000000000002</c:v>
                </c:pt>
                <c:pt idx="1">
                  <c:v>254.96</c:v>
                </c:pt>
                <c:pt idx="2">
                  <c:v>231.39</c:v>
                </c:pt>
                <c:pt idx="3">
                  <c:v>236.42</c:v>
                </c:pt>
                <c:pt idx="4">
                  <c:v>236.42</c:v>
                </c:pt>
                <c:pt idx="5">
                  <c:v>240</c:v>
                </c:pt>
                <c:pt idx="6">
                  <c:v>297.11</c:v>
                </c:pt>
                <c:pt idx="7">
                  <c:v>305</c:v>
                </c:pt>
                <c:pt idx="8">
                  <c:v>252.56</c:v>
                </c:pt>
                <c:pt idx="9">
                  <c:v>203.87</c:v>
                </c:pt>
                <c:pt idx="10">
                  <c:v>145.27000000000001</c:v>
                </c:pt>
                <c:pt idx="11">
                  <c:v>149.59</c:v>
                </c:pt>
                <c:pt idx="12">
                  <c:v>125.03</c:v>
                </c:pt>
                <c:pt idx="13">
                  <c:v>141.61000000000001</c:v>
                </c:pt>
                <c:pt idx="14">
                  <c:v>148.93</c:v>
                </c:pt>
                <c:pt idx="15">
                  <c:v>240</c:v>
                </c:pt>
                <c:pt idx="16">
                  <c:v>258.43</c:v>
                </c:pt>
                <c:pt idx="17">
                  <c:v>283.51</c:v>
                </c:pt>
                <c:pt idx="18">
                  <c:v>556.07000000000005</c:v>
                </c:pt>
                <c:pt idx="19">
                  <c:v>484</c:v>
                </c:pt>
                <c:pt idx="20">
                  <c:v>348.32</c:v>
                </c:pt>
                <c:pt idx="21">
                  <c:v>271.07</c:v>
                </c:pt>
                <c:pt idx="22">
                  <c:v>255</c:v>
                </c:pt>
                <c:pt idx="23">
                  <c:v>229.34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288424"/>
        <c:axId val="480288032"/>
      </c:lineChart>
      <c:catAx>
        <c:axId val="334495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495992"/>
        <c:crosses val="autoZero"/>
        <c:auto val="1"/>
        <c:lblAlgn val="ctr"/>
        <c:lblOffset val="100"/>
        <c:noMultiLvlLbl val="0"/>
      </c:catAx>
      <c:valAx>
        <c:axId val="33449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495600"/>
        <c:crosses val="autoZero"/>
        <c:crossBetween val="between"/>
      </c:valAx>
      <c:valAx>
        <c:axId val="480288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288424"/>
        <c:crosses val="max"/>
        <c:crossBetween val="between"/>
      </c:valAx>
      <c:catAx>
        <c:axId val="480288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0288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117.492</v>
      </c>
      <c r="C4" s="18">
        <v>129.20400000000001</v>
      </c>
      <c r="D4" s="18">
        <v>93.931000000000012</v>
      </c>
      <c r="E4" s="18">
        <v>99.293999999999997</v>
      </c>
      <c r="F4" s="18">
        <v>103.43100000000001</v>
      </c>
      <c r="G4" s="18">
        <v>127.83799999999999</v>
      </c>
      <c r="H4" s="18">
        <v>223.14400000000003</v>
      </c>
      <c r="I4" s="18">
        <v>228.49799999999999</v>
      </c>
      <c r="J4" s="18">
        <v>173.32300000000001</v>
      </c>
      <c r="K4" s="18">
        <v>95.691999999999993</v>
      </c>
      <c r="L4" s="18">
        <v>47.107000000000006</v>
      </c>
      <c r="M4" s="18">
        <v>64.244</v>
      </c>
      <c r="N4" s="18">
        <v>62.67</v>
      </c>
      <c r="O4" s="18">
        <v>76.660000000000011</v>
      </c>
      <c r="P4" s="18">
        <v>90.720000000000013</v>
      </c>
      <c r="Q4" s="18">
        <v>132.75400000000002</v>
      </c>
      <c r="R4" s="18">
        <v>122.42000000000002</v>
      </c>
      <c r="S4" s="18">
        <v>115.911</v>
      </c>
      <c r="T4" s="18">
        <v>158.65300000000002</v>
      </c>
      <c r="U4" s="18">
        <v>134.20600000000002</v>
      </c>
      <c r="V4" s="18">
        <v>123.65600000000001</v>
      </c>
      <c r="W4" s="18">
        <v>119.188</v>
      </c>
      <c r="X4" s="18">
        <v>60.954000000000001</v>
      </c>
      <c r="Y4" s="18">
        <v>64.319000000000003</v>
      </c>
      <c r="Z4" s="19"/>
      <c r="AA4" s="20">
        <f>SUM(B4:Z4)</f>
        <v>2765.3090000000011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258.60000000000002</v>
      </c>
      <c r="C7" s="28">
        <v>254.96</v>
      </c>
      <c r="D7" s="28">
        <v>231.39</v>
      </c>
      <c r="E7" s="28">
        <v>236.42</v>
      </c>
      <c r="F7" s="28">
        <v>236.42</v>
      </c>
      <c r="G7" s="28">
        <v>240</v>
      </c>
      <c r="H7" s="28">
        <v>297.11</v>
      </c>
      <c r="I7" s="28">
        <v>305</v>
      </c>
      <c r="J7" s="28">
        <v>252.56</v>
      </c>
      <c r="K7" s="28">
        <v>203.87</v>
      </c>
      <c r="L7" s="28">
        <v>145.27000000000001</v>
      </c>
      <c r="M7" s="28">
        <v>149.59</v>
      </c>
      <c r="N7" s="28">
        <v>125.03</v>
      </c>
      <c r="O7" s="28">
        <v>141.61000000000001</v>
      </c>
      <c r="P7" s="28">
        <v>148.93</v>
      </c>
      <c r="Q7" s="28">
        <v>240</v>
      </c>
      <c r="R7" s="28">
        <v>258.43</v>
      </c>
      <c r="S7" s="28">
        <v>283.51</v>
      </c>
      <c r="T7" s="28">
        <v>556.07000000000005</v>
      </c>
      <c r="U7" s="28">
        <v>484</v>
      </c>
      <c r="V7" s="28">
        <v>348.32</v>
      </c>
      <c r="W7" s="28">
        <v>271.07</v>
      </c>
      <c r="X7" s="28">
        <v>255</v>
      </c>
      <c r="Y7" s="28">
        <v>229.34</v>
      </c>
      <c r="Z7" s="29"/>
      <c r="AA7" s="30">
        <f>IF(SUM(B7:Z7)&lt;&gt;0,AVERAGEIF(B7:Z7,"&lt;&gt;"""),"")</f>
        <v>256.35416666666663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18</v>
      </c>
      <c r="U12" s="52"/>
      <c r="V12" s="52"/>
      <c r="W12" s="52"/>
      <c r="X12" s="52"/>
      <c r="Y12" s="52"/>
      <c r="Z12" s="53"/>
      <c r="AA12" s="54">
        <f t="shared" si="0"/>
        <v>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200</v>
      </c>
      <c r="I13" s="52">
        <v>200</v>
      </c>
      <c r="J13" s="52">
        <v>176</v>
      </c>
      <c r="K13" s="52"/>
      <c r="L13" s="52"/>
      <c r="M13" s="52"/>
      <c r="N13" s="52"/>
      <c r="O13" s="52"/>
      <c r="P13" s="52"/>
      <c r="Q13" s="52"/>
      <c r="R13" s="52"/>
      <c r="S13" s="52"/>
      <c r="T13" s="52">
        <v>80</v>
      </c>
      <c r="U13" s="52">
        <v>72</v>
      </c>
      <c r="V13" s="52">
        <v>68.415999999999997</v>
      </c>
      <c r="W13" s="52">
        <v>90</v>
      </c>
      <c r="X13" s="52"/>
      <c r="Y13" s="52"/>
      <c r="Z13" s="53"/>
      <c r="AA13" s="54">
        <f t="shared" si="0"/>
        <v>886.41599999999994</v>
      </c>
    </row>
    <row r="14" spans="1:27" ht="24.95" customHeight="1" x14ac:dyDescent="0.2">
      <c r="A14" s="55" t="s">
        <v>10</v>
      </c>
      <c r="B14" s="56">
        <v>220.30600000000001</v>
      </c>
      <c r="C14" s="57">
        <v>229.852</v>
      </c>
      <c r="D14" s="57">
        <v>172.65</v>
      </c>
      <c r="E14" s="57">
        <v>169.02199999999999</v>
      </c>
      <c r="F14" s="57">
        <v>183.304</v>
      </c>
      <c r="G14" s="57">
        <v>240.934</v>
      </c>
      <c r="H14" s="57">
        <v>229.708</v>
      </c>
      <c r="I14" s="57">
        <v>237.386</v>
      </c>
      <c r="J14" s="57">
        <v>150.76999999999998</v>
      </c>
      <c r="K14" s="57">
        <v>169.68599999999998</v>
      </c>
      <c r="L14" s="57">
        <v>87.097999999999999</v>
      </c>
      <c r="M14" s="57">
        <v>109.42800000000001</v>
      </c>
      <c r="N14" s="57">
        <v>120.24600000000001</v>
      </c>
      <c r="O14" s="57">
        <v>149.66399999999999</v>
      </c>
      <c r="P14" s="57">
        <v>178.83000000000004</v>
      </c>
      <c r="Q14" s="57">
        <v>262.94799999999998</v>
      </c>
      <c r="R14" s="57">
        <v>244.18799999999999</v>
      </c>
      <c r="S14" s="57">
        <v>231.82200000000003</v>
      </c>
      <c r="T14" s="57">
        <v>218.56600000000003</v>
      </c>
      <c r="U14" s="57">
        <v>196.41200000000001</v>
      </c>
      <c r="V14" s="57">
        <v>178.89600000000002</v>
      </c>
      <c r="W14" s="57">
        <v>148.376</v>
      </c>
      <c r="X14" s="57">
        <v>121.90800000000002</v>
      </c>
      <c r="Y14" s="57">
        <v>128.63800000000001</v>
      </c>
      <c r="Z14" s="58"/>
      <c r="AA14" s="59">
        <f t="shared" si="0"/>
        <v>4380.6380000000008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220.30600000000001</v>
      </c>
      <c r="C16" s="62">
        <f t="shared" ref="C16:Z16" si="1">IF(LEN(C$2)&gt;0,SUM(C10:C15),"")</f>
        <v>229.852</v>
      </c>
      <c r="D16" s="62">
        <f t="shared" si="1"/>
        <v>172.65</v>
      </c>
      <c r="E16" s="62">
        <f t="shared" si="1"/>
        <v>169.02199999999999</v>
      </c>
      <c r="F16" s="62">
        <f t="shared" si="1"/>
        <v>183.304</v>
      </c>
      <c r="G16" s="62">
        <f t="shared" si="1"/>
        <v>240.934</v>
      </c>
      <c r="H16" s="62">
        <f t="shared" si="1"/>
        <v>429.70799999999997</v>
      </c>
      <c r="I16" s="62">
        <f t="shared" si="1"/>
        <v>437.38599999999997</v>
      </c>
      <c r="J16" s="62">
        <f t="shared" si="1"/>
        <v>326.77</v>
      </c>
      <c r="K16" s="62">
        <f t="shared" si="1"/>
        <v>169.68599999999998</v>
      </c>
      <c r="L16" s="62">
        <f t="shared" si="1"/>
        <v>87.097999999999999</v>
      </c>
      <c r="M16" s="62">
        <f t="shared" si="1"/>
        <v>109.42800000000001</v>
      </c>
      <c r="N16" s="62">
        <f t="shared" si="1"/>
        <v>120.24600000000001</v>
      </c>
      <c r="O16" s="62">
        <f t="shared" si="1"/>
        <v>149.66399999999999</v>
      </c>
      <c r="P16" s="62">
        <f t="shared" si="1"/>
        <v>178.83000000000004</v>
      </c>
      <c r="Q16" s="62">
        <f t="shared" si="1"/>
        <v>262.94799999999998</v>
      </c>
      <c r="R16" s="62">
        <f t="shared" si="1"/>
        <v>244.18799999999999</v>
      </c>
      <c r="S16" s="62">
        <f t="shared" si="1"/>
        <v>231.82200000000003</v>
      </c>
      <c r="T16" s="62">
        <f t="shared" si="1"/>
        <v>316.56600000000003</v>
      </c>
      <c r="U16" s="62">
        <f t="shared" si="1"/>
        <v>268.41200000000003</v>
      </c>
      <c r="V16" s="62">
        <f t="shared" si="1"/>
        <v>247.31200000000001</v>
      </c>
      <c r="W16" s="62">
        <f t="shared" si="1"/>
        <v>238.376</v>
      </c>
      <c r="X16" s="62">
        <f t="shared" si="1"/>
        <v>121.90800000000002</v>
      </c>
      <c r="Y16" s="62">
        <f t="shared" si="1"/>
        <v>128.63800000000001</v>
      </c>
      <c r="Z16" s="63" t="str">
        <f t="shared" si="1"/>
        <v/>
      </c>
      <c r="AA16" s="64">
        <f>SUM(AA10:AA15)</f>
        <v>5285.054000000001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14.06</v>
      </c>
      <c r="C20" s="77">
        <v>13.76</v>
      </c>
      <c r="D20" s="77">
        <v>14.32</v>
      </c>
      <c r="E20" s="77">
        <v>14.4</v>
      </c>
      <c r="F20" s="77">
        <v>13.9</v>
      </c>
      <c r="G20" s="77">
        <v>14.16</v>
      </c>
      <c r="H20" s="77">
        <v>14.24</v>
      </c>
      <c r="I20" s="77">
        <v>13.64</v>
      </c>
      <c r="J20" s="77">
        <v>14.36</v>
      </c>
      <c r="K20" s="77">
        <v>14.12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140.95999999999998</v>
      </c>
    </row>
    <row r="21" spans="1:27" ht="24.95" customHeight="1" x14ac:dyDescent="0.2">
      <c r="A21" s="75" t="s">
        <v>16</v>
      </c>
      <c r="B21" s="80">
        <v>0.61799999999999999</v>
      </c>
      <c r="C21" s="81">
        <v>14.796000000000001</v>
      </c>
      <c r="D21" s="81">
        <v>0.89200000000000002</v>
      </c>
      <c r="E21" s="81">
        <v>15.166</v>
      </c>
      <c r="F21" s="81">
        <v>9.6579999999999995</v>
      </c>
      <c r="G21" s="81">
        <v>0.58200000000000007</v>
      </c>
      <c r="H21" s="81">
        <v>2.34</v>
      </c>
      <c r="I21" s="81">
        <v>5.97</v>
      </c>
      <c r="J21" s="81">
        <v>5.516</v>
      </c>
      <c r="K21" s="81">
        <v>7.5780000000000003</v>
      </c>
      <c r="L21" s="81">
        <v>7.1159999999999997</v>
      </c>
      <c r="M21" s="81">
        <v>19.060000000000002</v>
      </c>
      <c r="N21" s="81">
        <v>5.0940000000000003</v>
      </c>
      <c r="O21" s="81">
        <v>3.6560000000000001</v>
      </c>
      <c r="P21" s="81">
        <v>2.61</v>
      </c>
      <c r="Q21" s="81">
        <v>2.56</v>
      </c>
      <c r="R21" s="81">
        <v>0.65200000000000002</v>
      </c>
      <c r="S21" s="81"/>
      <c r="T21" s="81">
        <v>0.74</v>
      </c>
      <c r="U21" s="81"/>
      <c r="V21" s="81"/>
      <c r="W21" s="81"/>
      <c r="X21" s="81"/>
      <c r="Y21" s="81"/>
      <c r="Z21" s="78"/>
      <c r="AA21" s="79">
        <f t="shared" si="2"/>
        <v>104.604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14.678000000000001</v>
      </c>
      <c r="C25" s="88">
        <f t="shared" ref="C25:Z25" si="3">IF(LEN(C$2)&gt;0,SUM(C19:C24),"")</f>
        <v>28.556000000000001</v>
      </c>
      <c r="D25" s="88">
        <f t="shared" si="3"/>
        <v>15.212</v>
      </c>
      <c r="E25" s="88">
        <f t="shared" si="3"/>
        <v>29.566000000000003</v>
      </c>
      <c r="F25" s="88">
        <f t="shared" si="3"/>
        <v>23.558</v>
      </c>
      <c r="G25" s="88">
        <f t="shared" si="3"/>
        <v>14.742000000000001</v>
      </c>
      <c r="H25" s="88">
        <f t="shared" si="3"/>
        <v>16.579999999999998</v>
      </c>
      <c r="I25" s="88">
        <f t="shared" si="3"/>
        <v>19.61</v>
      </c>
      <c r="J25" s="88">
        <f t="shared" si="3"/>
        <v>19.875999999999998</v>
      </c>
      <c r="K25" s="88">
        <f t="shared" si="3"/>
        <v>21.698</v>
      </c>
      <c r="L25" s="88">
        <f t="shared" si="3"/>
        <v>7.1159999999999997</v>
      </c>
      <c r="M25" s="88">
        <f t="shared" si="3"/>
        <v>19.060000000000002</v>
      </c>
      <c r="N25" s="88">
        <f t="shared" si="3"/>
        <v>5.0940000000000003</v>
      </c>
      <c r="O25" s="88">
        <f t="shared" si="3"/>
        <v>3.6560000000000001</v>
      </c>
      <c r="P25" s="88">
        <f t="shared" si="3"/>
        <v>2.61</v>
      </c>
      <c r="Q25" s="88">
        <f t="shared" si="3"/>
        <v>2.56</v>
      </c>
      <c r="R25" s="88">
        <f t="shared" si="3"/>
        <v>0.65200000000000002</v>
      </c>
      <c r="S25" s="88">
        <f t="shared" si="3"/>
        <v>0</v>
      </c>
      <c r="T25" s="88">
        <f t="shared" si="3"/>
        <v>0.74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245.56399999999996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234.98400000000001</v>
      </c>
      <c r="C29" s="77">
        <v>258.40800000000002</v>
      </c>
      <c r="D29" s="77">
        <v>187.86199999999999</v>
      </c>
      <c r="E29" s="77">
        <v>198.58799999999999</v>
      </c>
      <c r="F29" s="77">
        <v>206.86199999999999</v>
      </c>
      <c r="G29" s="77">
        <v>255.67599999999999</v>
      </c>
      <c r="H29" s="77">
        <v>446.28800000000001</v>
      </c>
      <c r="I29" s="77">
        <v>456.99599999999998</v>
      </c>
      <c r="J29" s="77">
        <v>346.64600000000002</v>
      </c>
      <c r="K29" s="77">
        <v>191.38399999999999</v>
      </c>
      <c r="L29" s="77">
        <v>94.213999999999999</v>
      </c>
      <c r="M29" s="77">
        <v>128.488</v>
      </c>
      <c r="N29" s="77">
        <v>125.34</v>
      </c>
      <c r="O29" s="77">
        <v>153.32</v>
      </c>
      <c r="P29" s="77">
        <v>181.44</v>
      </c>
      <c r="Q29" s="77">
        <v>265.50799999999998</v>
      </c>
      <c r="R29" s="77">
        <v>244.84</v>
      </c>
      <c r="S29" s="77">
        <v>231.822</v>
      </c>
      <c r="T29" s="77">
        <v>317.30599999999998</v>
      </c>
      <c r="U29" s="77">
        <v>268.41199999999998</v>
      </c>
      <c r="V29" s="77">
        <v>247.31200000000001</v>
      </c>
      <c r="W29" s="77">
        <v>238.376</v>
      </c>
      <c r="X29" s="77">
        <v>121.908</v>
      </c>
      <c r="Y29" s="77">
        <v>128.63800000000001</v>
      </c>
      <c r="Z29" s="78"/>
      <c r="AA29" s="79">
        <f>SUM(B29:Z29)</f>
        <v>5530.6180000000004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234.98400000000001</v>
      </c>
      <c r="C31" s="62">
        <f t="shared" ref="C31:Z31" si="4">IF(LEN(C$2)&gt;0,SUM(C28:C30),"")</f>
        <v>258.40800000000002</v>
      </c>
      <c r="D31" s="62">
        <f t="shared" si="4"/>
        <v>187.86199999999999</v>
      </c>
      <c r="E31" s="62">
        <f t="shared" si="4"/>
        <v>198.58799999999999</v>
      </c>
      <c r="F31" s="62">
        <f t="shared" si="4"/>
        <v>206.86199999999999</v>
      </c>
      <c r="G31" s="62">
        <f t="shared" si="4"/>
        <v>255.67599999999999</v>
      </c>
      <c r="H31" s="62">
        <f t="shared" si="4"/>
        <v>446.28800000000001</v>
      </c>
      <c r="I31" s="62">
        <f t="shared" si="4"/>
        <v>456.99599999999998</v>
      </c>
      <c r="J31" s="62">
        <f t="shared" si="4"/>
        <v>346.64600000000002</v>
      </c>
      <c r="K31" s="62">
        <f t="shared" si="4"/>
        <v>191.38399999999999</v>
      </c>
      <c r="L31" s="62">
        <f t="shared" si="4"/>
        <v>94.213999999999999</v>
      </c>
      <c r="M31" s="62">
        <f t="shared" si="4"/>
        <v>128.488</v>
      </c>
      <c r="N31" s="62">
        <f t="shared" si="4"/>
        <v>125.34</v>
      </c>
      <c r="O31" s="62">
        <f t="shared" si="4"/>
        <v>153.32</v>
      </c>
      <c r="P31" s="62">
        <f t="shared" si="4"/>
        <v>181.44</v>
      </c>
      <c r="Q31" s="62">
        <f t="shared" si="4"/>
        <v>265.50799999999998</v>
      </c>
      <c r="R31" s="62">
        <f t="shared" si="4"/>
        <v>244.84</v>
      </c>
      <c r="S31" s="62">
        <f t="shared" si="4"/>
        <v>231.822</v>
      </c>
      <c r="T31" s="62">
        <f t="shared" si="4"/>
        <v>317.30599999999998</v>
      </c>
      <c r="U31" s="62">
        <f t="shared" si="4"/>
        <v>268.41199999999998</v>
      </c>
      <c r="V31" s="62">
        <f t="shared" si="4"/>
        <v>247.31200000000001</v>
      </c>
      <c r="W31" s="62">
        <f t="shared" si="4"/>
        <v>238.376</v>
      </c>
      <c r="X31" s="62">
        <f t="shared" si="4"/>
        <v>121.908</v>
      </c>
      <c r="Y31" s="62">
        <f t="shared" si="4"/>
        <v>128.63800000000001</v>
      </c>
      <c r="Z31" s="63" t="str">
        <f t="shared" si="4"/>
        <v/>
      </c>
      <c r="AA31" s="64">
        <f>SUM(AA28:AA30)</f>
        <v>5530.6180000000004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234.98400000000001</v>
      </c>
      <c r="C51" s="88">
        <f t="shared" si="10"/>
        <v>258.40800000000002</v>
      </c>
      <c r="D51" s="88">
        <f t="shared" si="10"/>
        <v>187.86199999999999</v>
      </c>
      <c r="E51" s="88">
        <f t="shared" si="10"/>
        <v>198.58799999999999</v>
      </c>
      <c r="F51" s="88">
        <f t="shared" si="10"/>
        <v>206.86199999999999</v>
      </c>
      <c r="G51" s="88">
        <f t="shared" si="10"/>
        <v>255.67599999999999</v>
      </c>
      <c r="H51" s="88">
        <f t="shared" si="10"/>
        <v>446.28799999999995</v>
      </c>
      <c r="I51" s="88">
        <f t="shared" si="10"/>
        <v>456.99599999999998</v>
      </c>
      <c r="J51" s="88">
        <f t="shared" si="10"/>
        <v>346.64599999999996</v>
      </c>
      <c r="K51" s="88">
        <f t="shared" si="10"/>
        <v>191.38399999999999</v>
      </c>
      <c r="L51" s="88">
        <f t="shared" si="10"/>
        <v>94.213999999999999</v>
      </c>
      <c r="M51" s="88">
        <f t="shared" si="10"/>
        <v>128.488</v>
      </c>
      <c r="N51" s="88">
        <f t="shared" si="10"/>
        <v>125.34</v>
      </c>
      <c r="O51" s="88">
        <f t="shared" si="10"/>
        <v>153.32</v>
      </c>
      <c r="P51" s="88">
        <f t="shared" si="10"/>
        <v>181.44000000000005</v>
      </c>
      <c r="Q51" s="88">
        <f t="shared" si="10"/>
        <v>265.50799999999998</v>
      </c>
      <c r="R51" s="88">
        <f t="shared" si="10"/>
        <v>244.83999999999997</v>
      </c>
      <c r="S51" s="88">
        <f t="shared" si="10"/>
        <v>231.82200000000003</v>
      </c>
      <c r="T51" s="88">
        <f t="shared" si="10"/>
        <v>317.30600000000004</v>
      </c>
      <c r="U51" s="88">
        <f t="shared" si="10"/>
        <v>268.41200000000003</v>
      </c>
      <c r="V51" s="88">
        <f t="shared" si="10"/>
        <v>247.31200000000001</v>
      </c>
      <c r="W51" s="88">
        <f t="shared" si="10"/>
        <v>238.376</v>
      </c>
      <c r="X51" s="88">
        <f t="shared" si="10"/>
        <v>121.90800000000002</v>
      </c>
      <c r="Y51" s="88">
        <f t="shared" si="10"/>
        <v>128.63800000000001</v>
      </c>
      <c r="Z51" s="89" t="str">
        <f t="shared" si="10"/>
        <v/>
      </c>
      <c r="AA51" s="105">
        <f>SUM(B51:Z51)</f>
        <v>5530.6180000000004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235.07799999999997</v>
      </c>
      <c r="C4" s="18">
        <v>258.41399999999999</v>
      </c>
      <c r="D4" s="18">
        <v>187.78</v>
      </c>
      <c r="E4" s="18">
        <v>198.66400000000002</v>
      </c>
      <c r="F4" s="18">
        <v>206.82199999999997</v>
      </c>
      <c r="G4" s="18">
        <v>255.74600000000004</v>
      </c>
      <c r="H4" s="18">
        <v>446.31599999999997</v>
      </c>
      <c r="I4" s="18">
        <v>456.91400000000004</v>
      </c>
      <c r="J4" s="18">
        <v>346.64600000000002</v>
      </c>
      <c r="K4" s="18">
        <v>191.38400000000001</v>
      </c>
      <c r="L4" s="18">
        <v>94.214000000000013</v>
      </c>
      <c r="M4" s="18">
        <v>128.488</v>
      </c>
      <c r="N4" s="18">
        <v>125.33999999999999</v>
      </c>
      <c r="O4" s="18">
        <v>153.32</v>
      </c>
      <c r="P4" s="18">
        <v>181.43999999999997</v>
      </c>
      <c r="Q4" s="18">
        <v>265.59799999999996</v>
      </c>
      <c r="R4" s="18">
        <v>244.78999999999994</v>
      </c>
      <c r="S4" s="18">
        <v>231.91800000000001</v>
      </c>
      <c r="T4" s="18">
        <v>317.30599999999998</v>
      </c>
      <c r="U4" s="18">
        <v>268.50400000000008</v>
      </c>
      <c r="V4" s="18">
        <v>247.21800000000002</v>
      </c>
      <c r="W4" s="18">
        <v>238.44199999999995</v>
      </c>
      <c r="X4" s="18">
        <v>121.956</v>
      </c>
      <c r="Y4" s="18">
        <v>128.63799999999998</v>
      </c>
      <c r="Z4" s="19"/>
      <c r="AA4" s="20">
        <f>SUM(B4:Z4)</f>
        <v>5530.9359999999997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258.60000000000002</v>
      </c>
      <c r="C7" s="28">
        <v>254.96</v>
      </c>
      <c r="D7" s="28">
        <v>231.39</v>
      </c>
      <c r="E7" s="28">
        <v>236.42</v>
      </c>
      <c r="F7" s="28">
        <v>236.42</v>
      </c>
      <c r="G7" s="28">
        <v>240</v>
      </c>
      <c r="H7" s="28">
        <v>297.11</v>
      </c>
      <c r="I7" s="28">
        <v>305</v>
      </c>
      <c r="J7" s="28">
        <v>252.56</v>
      </c>
      <c r="K7" s="28">
        <v>203.87</v>
      </c>
      <c r="L7" s="28">
        <v>145.27000000000001</v>
      </c>
      <c r="M7" s="28">
        <v>149.59</v>
      </c>
      <c r="N7" s="28">
        <v>125.03</v>
      </c>
      <c r="O7" s="28">
        <v>141.61000000000001</v>
      </c>
      <c r="P7" s="28">
        <v>148.93</v>
      </c>
      <c r="Q7" s="28">
        <v>240</v>
      </c>
      <c r="R7" s="28">
        <v>258.43</v>
      </c>
      <c r="S7" s="28">
        <v>283.51</v>
      </c>
      <c r="T7" s="28">
        <v>556.07000000000005</v>
      </c>
      <c r="U7" s="28">
        <v>484</v>
      </c>
      <c r="V7" s="28">
        <v>348.32</v>
      </c>
      <c r="W7" s="28">
        <v>271.07</v>
      </c>
      <c r="X7" s="28">
        <v>255</v>
      </c>
      <c r="Y7" s="28">
        <v>229.34</v>
      </c>
      <c r="Z7" s="29"/>
      <c r="AA7" s="30">
        <f>IF(SUM(B7:Z7)&lt;&gt;0,AVERAGEIF(B7:Z7,"&lt;&gt;"""),"")</f>
        <v>256.35416666666663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6.8800000000000008</v>
      </c>
      <c r="I14" s="57">
        <v>6.18</v>
      </c>
      <c r="J14" s="57">
        <v>5.0600000000000005</v>
      </c>
      <c r="K14" s="57">
        <v>4.26</v>
      </c>
      <c r="L14" s="57">
        <v>3.84</v>
      </c>
      <c r="M14" s="57">
        <v>5.8420000000000005</v>
      </c>
      <c r="N14" s="57">
        <v>4.82</v>
      </c>
      <c r="O14" s="57">
        <v>6.3680000000000003</v>
      </c>
      <c r="P14" s="57">
        <v>7.8880000000000008</v>
      </c>
      <c r="Q14" s="57">
        <v>5.0200000000000005</v>
      </c>
      <c r="R14" s="57">
        <v>5.94</v>
      </c>
      <c r="S14" s="57">
        <v>6.7200000000000006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7.0019999999999998</v>
      </c>
      <c r="Z14" s="58"/>
      <c r="AA14" s="59">
        <f t="shared" si="0"/>
        <v>152.82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6.8800000000000008</v>
      </c>
      <c r="I16" s="62">
        <f t="shared" si="1"/>
        <v>6.18</v>
      </c>
      <c r="J16" s="62">
        <f t="shared" si="1"/>
        <v>5.0600000000000005</v>
      </c>
      <c r="K16" s="62">
        <f t="shared" si="1"/>
        <v>4.26</v>
      </c>
      <c r="L16" s="62">
        <f t="shared" si="1"/>
        <v>3.84</v>
      </c>
      <c r="M16" s="62">
        <f t="shared" si="1"/>
        <v>5.8420000000000005</v>
      </c>
      <c r="N16" s="62">
        <f t="shared" si="1"/>
        <v>4.82</v>
      </c>
      <c r="O16" s="62">
        <f t="shared" si="1"/>
        <v>6.3680000000000003</v>
      </c>
      <c r="P16" s="62">
        <f t="shared" si="1"/>
        <v>7.8880000000000008</v>
      </c>
      <c r="Q16" s="62">
        <f t="shared" si="1"/>
        <v>5.0200000000000005</v>
      </c>
      <c r="R16" s="62">
        <f t="shared" si="1"/>
        <v>5.94</v>
      </c>
      <c r="S16" s="62">
        <f t="shared" si="1"/>
        <v>6.7200000000000006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7.0019999999999998</v>
      </c>
      <c r="Z16" s="63" t="str">
        <f t="shared" si="1"/>
        <v/>
      </c>
      <c r="AA16" s="64">
        <f>SUM(AA10:AA15)</f>
        <v>152.82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1.6</v>
      </c>
      <c r="C19" s="72">
        <v>4.5999999999999996</v>
      </c>
      <c r="D19" s="72">
        <v>4.5999999999999996</v>
      </c>
      <c r="E19" s="72">
        <v>4.5999999999999996</v>
      </c>
      <c r="F19" s="72">
        <v>4.5999999999999996</v>
      </c>
      <c r="G19" s="72">
        <v>4.5999999999999996</v>
      </c>
      <c r="H19" s="72">
        <v>4.5999999999999996</v>
      </c>
      <c r="I19" s="72">
        <v>4.5999999999999996</v>
      </c>
      <c r="J19" s="72">
        <v>4.5999999999999996</v>
      </c>
      <c r="K19" s="72">
        <v>4.5999999999999996</v>
      </c>
      <c r="L19" s="72">
        <v>4.5999999999999996</v>
      </c>
      <c r="M19" s="72">
        <v>4.5999999999999996</v>
      </c>
      <c r="N19" s="72">
        <v>4.5999999999999996</v>
      </c>
      <c r="O19" s="72">
        <v>4.5999999999999996</v>
      </c>
      <c r="P19" s="72">
        <v>4.5999999999999996</v>
      </c>
      <c r="Q19" s="72">
        <v>1.6</v>
      </c>
      <c r="R19" s="72">
        <v>1.6</v>
      </c>
      <c r="S19" s="72">
        <v>1.6</v>
      </c>
      <c r="T19" s="72">
        <v>1.6</v>
      </c>
      <c r="U19" s="72">
        <v>1.6</v>
      </c>
      <c r="V19" s="72">
        <v>1.6</v>
      </c>
      <c r="W19" s="72">
        <v>1.6</v>
      </c>
      <c r="X19" s="72">
        <v>1.6</v>
      </c>
      <c r="Y19" s="72">
        <v>1.6</v>
      </c>
      <c r="Z19" s="73"/>
      <c r="AA19" s="74">
        <f t="shared" ref="AA19:AA24" si="2">SUM(B19:Z19)</f>
        <v>80.399999999999963</v>
      </c>
    </row>
    <row r="20" spans="1:27" ht="24.95" customHeight="1" x14ac:dyDescent="0.2">
      <c r="A20" s="75" t="s">
        <v>15</v>
      </c>
      <c r="B20" s="76">
        <v>110.91800000000001</v>
      </c>
      <c r="C20" s="77">
        <v>74.085999999999999</v>
      </c>
      <c r="D20" s="77">
        <v>72.516000000000005</v>
      </c>
      <c r="E20" s="77">
        <v>94.818000000000012</v>
      </c>
      <c r="F20" s="77">
        <v>94.617999999999995</v>
      </c>
      <c r="G20" s="77">
        <v>75.728000000000009</v>
      </c>
      <c r="H20" s="77">
        <v>89.492000000000004</v>
      </c>
      <c r="I20" s="77">
        <v>79.417999999999992</v>
      </c>
      <c r="J20" s="77">
        <v>81.816000000000003</v>
      </c>
      <c r="K20" s="77">
        <v>79.23</v>
      </c>
      <c r="L20" s="77">
        <v>82.072000000000017</v>
      </c>
      <c r="M20" s="77">
        <v>101.27600000000001</v>
      </c>
      <c r="N20" s="77">
        <v>74.207999999999984</v>
      </c>
      <c r="O20" s="77">
        <v>90.552000000000007</v>
      </c>
      <c r="P20" s="77">
        <v>90.033999999999992</v>
      </c>
      <c r="Q20" s="77">
        <v>74.2</v>
      </c>
      <c r="R20" s="77">
        <v>75.763999999999996</v>
      </c>
      <c r="S20" s="77">
        <v>105.71199999999999</v>
      </c>
      <c r="T20" s="77">
        <v>192.00399999999999</v>
      </c>
      <c r="U20" s="77">
        <v>94.602000000000004</v>
      </c>
      <c r="V20" s="77">
        <v>87.570000000000007</v>
      </c>
      <c r="W20" s="77">
        <v>87.749999999999986</v>
      </c>
      <c r="X20" s="77">
        <v>65.408000000000001</v>
      </c>
      <c r="Y20" s="77">
        <v>101.044</v>
      </c>
      <c r="Z20" s="78"/>
      <c r="AA20" s="79">
        <f t="shared" si="2"/>
        <v>2174.8359999999998</v>
      </c>
    </row>
    <row r="21" spans="1:27" ht="24.95" customHeight="1" x14ac:dyDescent="0.2">
      <c r="A21" s="75" t="s">
        <v>16</v>
      </c>
      <c r="B21" s="80">
        <v>48.96</v>
      </c>
      <c r="C21" s="81">
        <v>14.128</v>
      </c>
      <c r="D21" s="81">
        <v>13.464</v>
      </c>
      <c r="E21" s="81">
        <v>16.646000000000001</v>
      </c>
      <c r="F21" s="81">
        <v>9.4039999999999999</v>
      </c>
      <c r="G21" s="81">
        <v>5.0179999999999998</v>
      </c>
      <c r="H21" s="81">
        <v>14.343999999999998</v>
      </c>
      <c r="I21" s="81">
        <v>5.3159999999999998</v>
      </c>
      <c r="J21" s="81">
        <v>5.57</v>
      </c>
      <c r="K21" s="81">
        <v>3.694</v>
      </c>
      <c r="L21" s="81">
        <v>3.702</v>
      </c>
      <c r="M21" s="81">
        <v>16.77</v>
      </c>
      <c r="N21" s="81">
        <v>41.711999999999996</v>
      </c>
      <c r="O21" s="81">
        <v>51.800000000000004</v>
      </c>
      <c r="P21" s="81">
        <v>78.918000000000006</v>
      </c>
      <c r="Q21" s="81">
        <v>19.777999999999999</v>
      </c>
      <c r="R21" s="81">
        <v>12.086</v>
      </c>
      <c r="S21" s="81">
        <v>105.68599999999999</v>
      </c>
      <c r="T21" s="81">
        <v>116.702</v>
      </c>
      <c r="U21" s="81">
        <v>126.50199999999998</v>
      </c>
      <c r="V21" s="81">
        <v>130.84800000000001</v>
      </c>
      <c r="W21" s="81">
        <v>99.891999999999996</v>
      </c>
      <c r="X21" s="81">
        <v>14.548</v>
      </c>
      <c r="Y21" s="81">
        <v>18.991999999999997</v>
      </c>
      <c r="Z21" s="78"/>
      <c r="AA21" s="79">
        <f t="shared" si="2"/>
        <v>974.48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161.47800000000001</v>
      </c>
      <c r="C25" s="88">
        <f t="shared" si="3"/>
        <v>92.813999999999993</v>
      </c>
      <c r="D25" s="88">
        <f t="shared" si="3"/>
        <v>90.58</v>
      </c>
      <c r="E25" s="88">
        <f t="shared" si="3"/>
        <v>116.06400000000001</v>
      </c>
      <c r="F25" s="88">
        <f t="shared" si="3"/>
        <v>108.62199999999999</v>
      </c>
      <c r="G25" s="88">
        <f t="shared" si="3"/>
        <v>85.346000000000004</v>
      </c>
      <c r="H25" s="88">
        <f t="shared" si="3"/>
        <v>108.43599999999999</v>
      </c>
      <c r="I25" s="88">
        <f t="shared" si="3"/>
        <v>89.333999999999989</v>
      </c>
      <c r="J25" s="88">
        <f t="shared" si="3"/>
        <v>91.98599999999999</v>
      </c>
      <c r="K25" s="88">
        <f t="shared" si="3"/>
        <v>87.524000000000001</v>
      </c>
      <c r="L25" s="88">
        <f t="shared" si="3"/>
        <v>90.374000000000009</v>
      </c>
      <c r="M25" s="88">
        <f t="shared" si="3"/>
        <v>122.646</v>
      </c>
      <c r="N25" s="88">
        <f t="shared" si="3"/>
        <v>120.51999999999998</v>
      </c>
      <c r="O25" s="88">
        <f t="shared" si="3"/>
        <v>146.952</v>
      </c>
      <c r="P25" s="88">
        <f t="shared" si="3"/>
        <v>173.55199999999999</v>
      </c>
      <c r="Q25" s="88">
        <f t="shared" si="3"/>
        <v>95.578000000000003</v>
      </c>
      <c r="R25" s="88">
        <f t="shared" si="3"/>
        <v>89.449999999999989</v>
      </c>
      <c r="S25" s="88">
        <f t="shared" si="3"/>
        <v>212.99799999999999</v>
      </c>
      <c r="T25" s="88">
        <f t="shared" si="3"/>
        <v>310.30599999999998</v>
      </c>
      <c r="U25" s="88">
        <f t="shared" si="3"/>
        <v>222.70399999999998</v>
      </c>
      <c r="V25" s="88">
        <f t="shared" si="3"/>
        <v>220.01800000000003</v>
      </c>
      <c r="W25" s="88">
        <f t="shared" si="3"/>
        <v>189.24199999999996</v>
      </c>
      <c r="X25" s="88">
        <f t="shared" si="3"/>
        <v>81.555999999999997</v>
      </c>
      <c r="Y25" s="88">
        <f t="shared" si="3"/>
        <v>121.636</v>
      </c>
      <c r="Z25" s="89">
        <f t="shared" si="3"/>
        <v>0</v>
      </c>
      <c r="AA25" s="90">
        <f t="shared" si="3"/>
        <v>3229.7159999999999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168.47800000000001</v>
      </c>
      <c r="C29" s="77">
        <v>99.813999999999993</v>
      </c>
      <c r="D29" s="77">
        <v>97.58</v>
      </c>
      <c r="E29" s="77">
        <v>123.06399999999999</v>
      </c>
      <c r="F29" s="77">
        <v>115.622</v>
      </c>
      <c r="G29" s="77">
        <v>92.346000000000004</v>
      </c>
      <c r="H29" s="77">
        <v>115.316</v>
      </c>
      <c r="I29" s="77">
        <v>95.513999999999996</v>
      </c>
      <c r="J29" s="77">
        <v>97.046000000000006</v>
      </c>
      <c r="K29" s="77">
        <v>91.784000000000006</v>
      </c>
      <c r="L29" s="77">
        <v>94.213999999999999</v>
      </c>
      <c r="M29" s="77">
        <v>128.488</v>
      </c>
      <c r="N29" s="77">
        <v>125.34</v>
      </c>
      <c r="O29" s="77">
        <v>153.32</v>
      </c>
      <c r="P29" s="77">
        <v>181.44</v>
      </c>
      <c r="Q29" s="77">
        <v>100.598</v>
      </c>
      <c r="R29" s="77">
        <v>95.39</v>
      </c>
      <c r="S29" s="77">
        <v>219.71799999999999</v>
      </c>
      <c r="T29" s="77">
        <v>317.30599999999998</v>
      </c>
      <c r="U29" s="77">
        <v>229.70400000000001</v>
      </c>
      <c r="V29" s="77">
        <v>227.018</v>
      </c>
      <c r="W29" s="77">
        <v>196.24199999999999</v>
      </c>
      <c r="X29" s="77">
        <v>88.555999999999997</v>
      </c>
      <c r="Y29" s="77">
        <v>128.63800000000001</v>
      </c>
      <c r="Z29" s="78"/>
      <c r="AA29" s="79">
        <f>SUM(B29:Z29)</f>
        <v>3382.5360000000005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168.47800000000001</v>
      </c>
      <c r="C31" s="62">
        <f t="shared" si="4"/>
        <v>99.813999999999993</v>
      </c>
      <c r="D31" s="62">
        <f t="shared" si="4"/>
        <v>97.58</v>
      </c>
      <c r="E31" s="62">
        <f t="shared" si="4"/>
        <v>123.06399999999999</v>
      </c>
      <c r="F31" s="62">
        <f t="shared" si="4"/>
        <v>115.622</v>
      </c>
      <c r="G31" s="62">
        <f t="shared" si="4"/>
        <v>92.346000000000004</v>
      </c>
      <c r="H31" s="62">
        <f t="shared" si="4"/>
        <v>115.316</v>
      </c>
      <c r="I31" s="62">
        <f t="shared" si="4"/>
        <v>95.513999999999996</v>
      </c>
      <c r="J31" s="62">
        <f t="shared" si="4"/>
        <v>97.046000000000006</v>
      </c>
      <c r="K31" s="62">
        <f t="shared" si="4"/>
        <v>91.784000000000006</v>
      </c>
      <c r="L31" s="62">
        <f t="shared" si="4"/>
        <v>94.213999999999999</v>
      </c>
      <c r="M31" s="62">
        <f t="shared" si="4"/>
        <v>128.488</v>
      </c>
      <c r="N31" s="62">
        <f t="shared" si="4"/>
        <v>125.34</v>
      </c>
      <c r="O31" s="62">
        <f t="shared" si="4"/>
        <v>153.32</v>
      </c>
      <c r="P31" s="62">
        <f t="shared" si="4"/>
        <v>181.44</v>
      </c>
      <c r="Q31" s="62">
        <f t="shared" si="4"/>
        <v>100.598</v>
      </c>
      <c r="R31" s="62">
        <f t="shared" si="4"/>
        <v>95.39</v>
      </c>
      <c r="S31" s="62">
        <f t="shared" si="4"/>
        <v>219.71799999999999</v>
      </c>
      <c r="T31" s="62">
        <f t="shared" si="4"/>
        <v>317.30599999999998</v>
      </c>
      <c r="U31" s="62">
        <f t="shared" si="4"/>
        <v>229.70400000000001</v>
      </c>
      <c r="V31" s="62">
        <f t="shared" si="4"/>
        <v>227.018</v>
      </c>
      <c r="W31" s="62">
        <f t="shared" si="4"/>
        <v>196.24199999999999</v>
      </c>
      <c r="X31" s="62">
        <f t="shared" si="4"/>
        <v>88.555999999999997</v>
      </c>
      <c r="Y31" s="62">
        <f t="shared" si="4"/>
        <v>128.63800000000001</v>
      </c>
      <c r="Z31" s="63">
        <f t="shared" si="4"/>
        <v>0</v>
      </c>
      <c r="AA31" s="64">
        <f t="shared" si="4"/>
        <v>3382.5360000000005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66.599999999999994</v>
      </c>
      <c r="C38" s="99">
        <v>158.6</v>
      </c>
      <c r="D38" s="99">
        <v>90.2</v>
      </c>
      <c r="E38" s="99">
        <v>75.599999999999994</v>
      </c>
      <c r="F38" s="99">
        <v>91.2</v>
      </c>
      <c r="G38" s="99">
        <v>163.4</v>
      </c>
      <c r="H38" s="99">
        <v>331</v>
      </c>
      <c r="I38" s="99">
        <v>361.4</v>
      </c>
      <c r="J38" s="99">
        <v>249.6</v>
      </c>
      <c r="K38" s="99">
        <v>99.6</v>
      </c>
      <c r="L38" s="99"/>
      <c r="M38" s="99"/>
      <c r="N38" s="99"/>
      <c r="O38" s="99"/>
      <c r="P38" s="99"/>
      <c r="Q38" s="99">
        <v>165</v>
      </c>
      <c r="R38" s="99">
        <v>149.4</v>
      </c>
      <c r="S38" s="99">
        <v>12.2</v>
      </c>
      <c r="T38" s="99"/>
      <c r="U38" s="99">
        <v>38.799999999999997</v>
      </c>
      <c r="V38" s="99">
        <v>20.2</v>
      </c>
      <c r="W38" s="99">
        <v>42.2</v>
      </c>
      <c r="X38" s="99">
        <v>33.4</v>
      </c>
      <c r="Y38" s="99"/>
      <c r="Z38" s="100"/>
      <c r="AA38" s="79">
        <f t="shared" si="5"/>
        <v>2148.3999999999996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66.599999999999994</v>
      </c>
      <c r="C39" s="88">
        <f t="shared" si="6"/>
        <v>158.6</v>
      </c>
      <c r="D39" s="88">
        <f t="shared" si="6"/>
        <v>90.2</v>
      </c>
      <c r="E39" s="88">
        <f t="shared" si="6"/>
        <v>75.599999999999994</v>
      </c>
      <c r="F39" s="88">
        <f t="shared" si="6"/>
        <v>91.2</v>
      </c>
      <c r="G39" s="88">
        <f t="shared" si="6"/>
        <v>163.4</v>
      </c>
      <c r="H39" s="88">
        <f t="shared" si="6"/>
        <v>331</v>
      </c>
      <c r="I39" s="88">
        <f t="shared" si="6"/>
        <v>361.4</v>
      </c>
      <c r="J39" s="88">
        <f t="shared" si="6"/>
        <v>249.6</v>
      </c>
      <c r="K39" s="88">
        <f t="shared" si="6"/>
        <v>99.6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165</v>
      </c>
      <c r="R39" s="88">
        <f t="shared" si="6"/>
        <v>149.4</v>
      </c>
      <c r="S39" s="88">
        <f t="shared" si="6"/>
        <v>12.2</v>
      </c>
      <c r="T39" s="88">
        <f t="shared" si="6"/>
        <v>0</v>
      </c>
      <c r="U39" s="88">
        <f t="shared" si="6"/>
        <v>38.799999999999997</v>
      </c>
      <c r="V39" s="88">
        <f t="shared" si="6"/>
        <v>20.2</v>
      </c>
      <c r="W39" s="88">
        <f t="shared" si="6"/>
        <v>42.2</v>
      </c>
      <c r="X39" s="88">
        <f t="shared" si="6"/>
        <v>33.4</v>
      </c>
      <c r="Y39" s="88">
        <f t="shared" si="6"/>
        <v>0</v>
      </c>
      <c r="Z39" s="89">
        <f t="shared" si="6"/>
        <v>0</v>
      </c>
      <c r="AA39" s="90">
        <f t="shared" si="5"/>
        <v>2148.3999999999996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66.599999999999994</v>
      </c>
      <c r="C46" s="99">
        <v>158.6</v>
      </c>
      <c r="D46" s="99">
        <v>90.2</v>
      </c>
      <c r="E46" s="99">
        <v>75.599999999999994</v>
      </c>
      <c r="F46" s="99">
        <v>91.2</v>
      </c>
      <c r="G46" s="99">
        <v>163.4</v>
      </c>
      <c r="H46" s="99">
        <v>331</v>
      </c>
      <c r="I46" s="99">
        <v>361.4</v>
      </c>
      <c r="J46" s="99">
        <v>249.6</v>
      </c>
      <c r="K46" s="99">
        <v>99.6</v>
      </c>
      <c r="L46" s="99"/>
      <c r="M46" s="99"/>
      <c r="N46" s="99"/>
      <c r="O46" s="99"/>
      <c r="P46" s="99"/>
      <c r="Q46" s="99">
        <v>165</v>
      </c>
      <c r="R46" s="99">
        <v>149.4</v>
      </c>
      <c r="S46" s="99">
        <v>12.2</v>
      </c>
      <c r="T46" s="99"/>
      <c r="U46" s="99">
        <v>38.799999999999997</v>
      </c>
      <c r="V46" s="99">
        <v>20.2</v>
      </c>
      <c r="W46" s="99">
        <v>42.2</v>
      </c>
      <c r="X46" s="99">
        <v>33.4</v>
      </c>
      <c r="Y46" s="99"/>
      <c r="Z46" s="100"/>
      <c r="AA46" s="79">
        <f t="shared" si="7"/>
        <v>2148.3999999999996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66.599999999999994</v>
      </c>
      <c r="C48" s="88">
        <f t="shared" ref="C48:Z48" si="8">SUM(C42:C47)</f>
        <v>158.6</v>
      </c>
      <c r="D48" s="88">
        <f t="shared" si="8"/>
        <v>90.2</v>
      </c>
      <c r="E48" s="88">
        <f t="shared" si="8"/>
        <v>75.599999999999994</v>
      </c>
      <c r="F48" s="88">
        <f t="shared" si="8"/>
        <v>91.2</v>
      </c>
      <c r="G48" s="88">
        <f t="shared" si="8"/>
        <v>163.4</v>
      </c>
      <c r="H48" s="88">
        <f t="shared" si="8"/>
        <v>331</v>
      </c>
      <c r="I48" s="88">
        <f t="shared" si="8"/>
        <v>361.4</v>
      </c>
      <c r="J48" s="88">
        <f t="shared" si="8"/>
        <v>249.6</v>
      </c>
      <c r="K48" s="88">
        <f t="shared" si="8"/>
        <v>99.6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165</v>
      </c>
      <c r="R48" s="88">
        <f t="shared" si="8"/>
        <v>149.4</v>
      </c>
      <c r="S48" s="88">
        <f t="shared" si="8"/>
        <v>12.2</v>
      </c>
      <c r="T48" s="88">
        <f t="shared" si="8"/>
        <v>0</v>
      </c>
      <c r="U48" s="88">
        <f t="shared" si="8"/>
        <v>38.799999999999997</v>
      </c>
      <c r="V48" s="88">
        <f t="shared" si="8"/>
        <v>20.2</v>
      </c>
      <c r="W48" s="88">
        <f t="shared" si="8"/>
        <v>42.2</v>
      </c>
      <c r="X48" s="88">
        <f t="shared" si="8"/>
        <v>33.4</v>
      </c>
      <c r="Y48" s="88">
        <f t="shared" si="8"/>
        <v>0</v>
      </c>
      <c r="Z48" s="89">
        <f t="shared" si="8"/>
        <v>0</v>
      </c>
      <c r="AA48" s="90">
        <f t="shared" si="7"/>
        <v>2148.3999999999996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235.078</v>
      </c>
      <c r="C51" s="88">
        <f t="shared" si="10"/>
        <v>258.41399999999999</v>
      </c>
      <c r="D51" s="88">
        <f t="shared" si="10"/>
        <v>187.78</v>
      </c>
      <c r="E51" s="88">
        <f t="shared" si="10"/>
        <v>198.66399999999999</v>
      </c>
      <c r="F51" s="88">
        <f t="shared" si="10"/>
        <v>206.822</v>
      </c>
      <c r="G51" s="88">
        <f t="shared" si="10"/>
        <v>255.74600000000001</v>
      </c>
      <c r="H51" s="88">
        <f t="shared" si="10"/>
        <v>446.31599999999997</v>
      </c>
      <c r="I51" s="88">
        <f t="shared" si="10"/>
        <v>456.91399999999999</v>
      </c>
      <c r="J51" s="88">
        <f t="shared" si="10"/>
        <v>346.64599999999996</v>
      </c>
      <c r="K51" s="88">
        <f t="shared" si="10"/>
        <v>191.38400000000001</v>
      </c>
      <c r="L51" s="88">
        <f t="shared" si="10"/>
        <v>94.214000000000013</v>
      </c>
      <c r="M51" s="88">
        <f t="shared" si="10"/>
        <v>128.488</v>
      </c>
      <c r="N51" s="88">
        <f t="shared" si="10"/>
        <v>125.33999999999997</v>
      </c>
      <c r="O51" s="88">
        <f t="shared" si="10"/>
        <v>153.32</v>
      </c>
      <c r="P51" s="88">
        <f t="shared" si="10"/>
        <v>181.44</v>
      </c>
      <c r="Q51" s="88">
        <f t="shared" si="10"/>
        <v>265.59800000000001</v>
      </c>
      <c r="R51" s="88">
        <f t="shared" si="10"/>
        <v>244.79</v>
      </c>
      <c r="S51" s="88">
        <f t="shared" si="10"/>
        <v>231.91799999999998</v>
      </c>
      <c r="T51" s="88">
        <f t="shared" si="10"/>
        <v>317.30599999999998</v>
      </c>
      <c r="U51" s="88">
        <f t="shared" si="10"/>
        <v>268.50399999999996</v>
      </c>
      <c r="V51" s="88">
        <f t="shared" si="10"/>
        <v>247.21800000000002</v>
      </c>
      <c r="W51" s="88">
        <f t="shared" si="10"/>
        <v>238.44199999999995</v>
      </c>
      <c r="X51" s="88">
        <f t="shared" si="10"/>
        <v>121.95599999999999</v>
      </c>
      <c r="Y51" s="88">
        <f t="shared" si="10"/>
        <v>128.63800000000001</v>
      </c>
      <c r="Z51" s="89">
        <f t="shared" si="10"/>
        <v>0</v>
      </c>
      <c r="AA51" s="105">
        <f>SUM(B51:Z51)</f>
        <v>5530.9359999999997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66.599999999999994</v>
      </c>
      <c r="C4" s="18">
        <v>158.6</v>
      </c>
      <c r="D4" s="18">
        <v>90.2</v>
      </c>
      <c r="E4" s="18">
        <v>75.599999999999994</v>
      </c>
      <c r="F4" s="18">
        <v>91.2</v>
      </c>
      <c r="G4" s="18">
        <v>163.4</v>
      </c>
      <c r="H4" s="18">
        <v>331</v>
      </c>
      <c r="I4" s="18">
        <v>361.4</v>
      </c>
      <c r="J4" s="18">
        <v>249.6</v>
      </c>
      <c r="K4" s="18">
        <v>99.6</v>
      </c>
      <c r="L4" s="18"/>
      <c r="M4" s="18"/>
      <c r="N4" s="18"/>
      <c r="O4" s="18"/>
      <c r="P4" s="18"/>
      <c r="Q4" s="18">
        <v>165</v>
      </c>
      <c r="R4" s="18">
        <v>149.4</v>
      </c>
      <c r="S4" s="18">
        <v>12.2</v>
      </c>
      <c r="T4" s="18"/>
      <c r="U4" s="18">
        <v>38.799999999999997</v>
      </c>
      <c r="V4" s="18">
        <v>20.2</v>
      </c>
      <c r="W4" s="18">
        <v>42.2</v>
      </c>
      <c r="X4" s="18">
        <v>33.4</v>
      </c>
      <c r="Y4" s="18"/>
      <c r="Z4" s="19"/>
      <c r="AA4" s="112">
        <f>SUM(B4:Z4)</f>
        <v>2148.3999999999996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258.60000000000002</v>
      </c>
      <c r="C7" s="118">
        <v>254.96</v>
      </c>
      <c r="D7" s="118">
        <v>231.39</v>
      </c>
      <c r="E7" s="118">
        <v>236.42</v>
      </c>
      <c r="F7" s="118">
        <v>236.42</v>
      </c>
      <c r="G7" s="118">
        <v>240</v>
      </c>
      <c r="H7" s="118">
        <v>297.11</v>
      </c>
      <c r="I7" s="118">
        <v>305</v>
      </c>
      <c r="J7" s="118">
        <v>252.56</v>
      </c>
      <c r="K7" s="118">
        <v>203.87</v>
      </c>
      <c r="L7" s="118">
        <v>145.27000000000001</v>
      </c>
      <c r="M7" s="118">
        <v>149.59</v>
      </c>
      <c r="N7" s="118">
        <v>125.03</v>
      </c>
      <c r="O7" s="118">
        <v>141.61000000000001</v>
      </c>
      <c r="P7" s="118">
        <v>148.93</v>
      </c>
      <c r="Q7" s="118">
        <v>240</v>
      </c>
      <c r="R7" s="118">
        <v>258.43</v>
      </c>
      <c r="S7" s="118">
        <v>283.51</v>
      </c>
      <c r="T7" s="118">
        <v>556.07000000000005</v>
      </c>
      <c r="U7" s="118">
        <v>484</v>
      </c>
      <c r="V7" s="118">
        <v>348.32</v>
      </c>
      <c r="W7" s="118">
        <v>271.07</v>
      </c>
      <c r="X7" s="118">
        <v>255</v>
      </c>
      <c r="Y7" s="118">
        <v>229.34</v>
      </c>
      <c r="Z7" s="119"/>
      <c r="AA7" s="120">
        <f>IF(SUM(B7:Z7)&lt;&gt;0,AVERAGEIF(B7:Z7,"&lt;&gt;"""),"")</f>
        <v>256.35416666666663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66.599999999999994</v>
      </c>
      <c r="C23" s="134">
        <v>158.6</v>
      </c>
      <c r="D23" s="134">
        <v>90.2</v>
      </c>
      <c r="E23" s="134">
        <v>75.599999999999994</v>
      </c>
      <c r="F23" s="134">
        <v>91.2</v>
      </c>
      <c r="G23" s="134">
        <v>163.4</v>
      </c>
      <c r="H23" s="134">
        <v>331</v>
      </c>
      <c r="I23" s="134">
        <v>361.4</v>
      </c>
      <c r="J23" s="134">
        <v>249.6</v>
      </c>
      <c r="K23" s="134">
        <v>99.6</v>
      </c>
      <c r="L23" s="134"/>
      <c r="M23" s="134"/>
      <c r="N23" s="134"/>
      <c r="O23" s="134"/>
      <c r="P23" s="134"/>
      <c r="Q23" s="134">
        <v>165</v>
      </c>
      <c r="R23" s="134">
        <v>149.4</v>
      </c>
      <c r="S23" s="134">
        <v>12.2</v>
      </c>
      <c r="T23" s="134"/>
      <c r="U23" s="134">
        <v>38.799999999999997</v>
      </c>
      <c r="V23" s="134">
        <v>20.2</v>
      </c>
      <c r="W23" s="134">
        <v>42.2</v>
      </c>
      <c r="X23" s="134">
        <v>33.4</v>
      </c>
      <c r="Y23" s="134"/>
      <c r="Z23" s="132"/>
      <c r="AA23" s="133">
        <f t="shared" si="2"/>
        <v>2148.3999999999996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66.599999999999994</v>
      </c>
      <c r="C24" s="136">
        <f t="shared" si="3"/>
        <v>158.6</v>
      </c>
      <c r="D24" s="136">
        <f t="shared" si="3"/>
        <v>90.2</v>
      </c>
      <c r="E24" s="136">
        <f t="shared" si="3"/>
        <v>75.599999999999994</v>
      </c>
      <c r="F24" s="136">
        <f t="shared" si="3"/>
        <v>91.2</v>
      </c>
      <c r="G24" s="136">
        <f t="shared" si="3"/>
        <v>163.4</v>
      </c>
      <c r="H24" s="136">
        <f t="shared" si="3"/>
        <v>331</v>
      </c>
      <c r="I24" s="136">
        <f t="shared" si="3"/>
        <v>361.4</v>
      </c>
      <c r="J24" s="136">
        <f t="shared" si="3"/>
        <v>249.6</v>
      </c>
      <c r="K24" s="136">
        <f t="shared" si="3"/>
        <v>99.6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165</v>
      </c>
      <c r="R24" s="136">
        <f t="shared" si="3"/>
        <v>149.4</v>
      </c>
      <c r="S24" s="136">
        <f t="shared" si="3"/>
        <v>12.2</v>
      </c>
      <c r="T24" s="136">
        <f t="shared" si="3"/>
        <v>0</v>
      </c>
      <c r="U24" s="136">
        <f t="shared" si="3"/>
        <v>38.799999999999997</v>
      </c>
      <c r="V24" s="136">
        <f t="shared" si="3"/>
        <v>20.2</v>
      </c>
      <c r="W24" s="136">
        <f t="shared" si="3"/>
        <v>42.2</v>
      </c>
      <c r="X24" s="136">
        <f t="shared" si="3"/>
        <v>33.4</v>
      </c>
      <c r="Y24" s="136">
        <f t="shared" si="3"/>
        <v>0</v>
      </c>
      <c r="Z24" s="137" t="str">
        <f t="shared" si="3"/>
        <v/>
      </c>
      <c r="AA24" s="90">
        <f t="shared" si="2"/>
        <v>2148.3999999999996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2022-10-04T20:24:24Z</dcterms:created>
  <dcterms:modified xsi:type="dcterms:W3CDTF">2022-10-04T20:24:25Z</dcterms:modified>
</cp:coreProperties>
</file>