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<sst xmlns="http://schemas.openxmlformats.org/spreadsheetml/2006/main" count="117" uniqueCount="53">
  <si>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03/10/2022 23:22:16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</si>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</sst>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9</c:v>
                </c:pt>
                <c:pt idx="10">
                  <c:v>40.624000000000002</c:v>
                </c:pt>
                <c:pt idx="17">
                  <c:v>20.626000000000001</c:v>
                </c:pt>
                <c:pt idx="18">
                  <c:v>50.548000000000002</c:v>
                </c:pt>
                <c:pt idx="19">
                  <c:v>58.918999999999997</c:v>
                </c:pt>
                <c:pt idx="20">
                  <c:v>59.982999999999997</c:v>
                </c:pt>
                <c:pt idx="21">
                  <c:v>22.786999999999999</c:v>
                </c:pt>
                <c:pt idx="22">
                  <c:v>56.366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100.30799999999999</c:v>
                </c:pt>
                <c:pt idx="1">
                  <c:v>152.43</c:v>
                </c:pt>
                <c:pt idx="2">
                  <c:v>130.81899999999999</c:v>
                </c:pt>
                <c:pt idx="3">
                  <c:v>101.05</c:v>
                </c:pt>
                <c:pt idx="4">
                  <c:v>99.552999999999997</c:v>
                </c:pt>
                <c:pt idx="5">
                  <c:v>91.538000000000011</c:v>
                </c:pt>
                <c:pt idx="6">
                  <c:v>103.703</c:v>
                </c:pt>
                <c:pt idx="7">
                  <c:v>118.97699999999999</c:v>
                </c:pt>
                <c:pt idx="8">
                  <c:v>118.03100000000001</c:v>
                </c:pt>
                <c:pt idx="9">
                  <c:v>111.79599999999999</c:v>
                </c:pt>
                <c:pt idx="10">
                  <c:v>94.387</c:v>
                </c:pt>
                <c:pt idx="11">
                  <c:v>96.828000000000003</c:v>
                </c:pt>
                <c:pt idx="12">
                  <c:v>82.88600000000001</c:v>
                </c:pt>
                <c:pt idx="13">
                  <c:v>100.93</c:v>
                </c:pt>
                <c:pt idx="14">
                  <c:v>87.831000000000003</c:v>
                </c:pt>
                <c:pt idx="15">
                  <c:v>74.38900000000001</c:v>
                </c:pt>
                <c:pt idx="16">
                  <c:v>74.478999999999999</c:v>
                </c:pt>
                <c:pt idx="17">
                  <c:v>67.052999999999997</c:v>
                </c:pt>
                <c:pt idx="18">
                  <c:v>65.578999999999994</c:v>
                </c:pt>
                <c:pt idx="19">
                  <c:v>62.675000000000004</c:v>
                </c:pt>
                <c:pt idx="20">
                  <c:v>69.456000000000003</c:v>
                </c:pt>
                <c:pt idx="21">
                  <c:v>41.35</c:v>
                </c:pt>
                <c:pt idx="22">
                  <c:v>41.862000000000002</c:v>
                </c:pt>
                <c:pt idx="23">
                  <c:v>69.06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195808"/>
        <c:axId val="298196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105.21299999999999</c:v>
                </c:pt>
                <c:pt idx="1">
                  <c:v>152.42999999999998</c:v>
                </c:pt>
                <c:pt idx="2">
                  <c:v>130.81899999999999</c:v>
                </c:pt>
                <c:pt idx="3">
                  <c:v>101.05</c:v>
                </c:pt>
                <c:pt idx="4">
                  <c:v>99.552999999999997</c:v>
                </c:pt>
                <c:pt idx="5">
                  <c:v>93.800000000000011</c:v>
                </c:pt>
                <c:pt idx="6">
                  <c:v>109.41100000000002</c:v>
                </c:pt>
                <c:pt idx="7">
                  <c:v>135.62799999999999</c:v>
                </c:pt>
                <c:pt idx="8">
                  <c:v>129.50799999999998</c:v>
                </c:pt>
                <c:pt idx="9">
                  <c:v>137.346</c:v>
                </c:pt>
                <c:pt idx="10">
                  <c:v>156.917</c:v>
                </c:pt>
                <c:pt idx="11">
                  <c:v>106.13800000000001</c:v>
                </c:pt>
                <c:pt idx="12">
                  <c:v>82.88600000000001</c:v>
                </c:pt>
                <c:pt idx="13">
                  <c:v>100.93</c:v>
                </c:pt>
                <c:pt idx="14">
                  <c:v>88.487000000000023</c:v>
                </c:pt>
                <c:pt idx="15">
                  <c:v>75.534999999999997</c:v>
                </c:pt>
                <c:pt idx="16">
                  <c:v>74.479000000000013</c:v>
                </c:pt>
                <c:pt idx="17">
                  <c:v>87.678999999999988</c:v>
                </c:pt>
                <c:pt idx="18">
                  <c:v>116.12700000000001</c:v>
                </c:pt>
                <c:pt idx="19">
                  <c:v>121.59400000000001</c:v>
                </c:pt>
                <c:pt idx="20">
                  <c:v>129.41</c:v>
                </c:pt>
                <c:pt idx="21">
                  <c:v>64.137</c:v>
                </c:pt>
                <c:pt idx="22">
                  <c:v>98.23</c:v>
                </c:pt>
                <c:pt idx="23">
                  <c:v>69.060999999999993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195808"/>
        <c:axId val="298196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145.28</c:v>
                </c:pt>
                <c:pt idx="1">
                  <c:v>125.99</c:v>
                </c:pt>
                <c:pt idx="2">
                  <c:v>116.2</c:v>
                </c:pt>
                <c:pt idx="3">
                  <c:v>169.88</c:v>
                </c:pt>
                <c:pt idx="4">
                  <c:v>223.19</c:v>
                </c:pt>
                <c:pt idx="5">
                  <c:v>211.05</c:v>
                </c:pt>
                <c:pt idx="6">
                  <c:v>323.44</c:v>
                </c:pt>
                <c:pt idx="7">
                  <c:v>428.37</c:v>
                </c:pt>
                <c:pt idx="8">
                  <c:v>387.5</c:v>
                </c:pt>
                <c:pt idx="9">
                  <c:v>334.27</c:v>
                </c:pt>
                <c:pt idx="10">
                  <c:v>278</c:v>
                </c:pt>
                <c:pt idx="11">
                  <c:v>243.14</c:v>
                </c:pt>
                <c:pt idx="12">
                  <c:v>262.75</c:v>
                </c:pt>
                <c:pt idx="13">
                  <c:v>273.77</c:v>
                </c:pt>
                <c:pt idx="14">
                  <c:v>275.10000000000002</c:v>
                </c:pt>
                <c:pt idx="15">
                  <c:v>303.41000000000003</c:v>
                </c:pt>
                <c:pt idx="16">
                  <c:v>327.91</c:v>
                </c:pt>
                <c:pt idx="17">
                  <c:v>347</c:v>
                </c:pt>
                <c:pt idx="18">
                  <c:v>591.79999999999995</c:v>
                </c:pt>
                <c:pt idx="19">
                  <c:v>619</c:v>
                </c:pt>
                <c:pt idx="20">
                  <c:v>499.99</c:v>
                </c:pt>
                <c:pt idx="21">
                  <c:v>318</c:v>
                </c:pt>
                <c:pt idx="22">
                  <c:v>329.14</c:v>
                </c:pt>
                <c:pt idx="23">
                  <c:v>261.83999999999997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196984"/>
        <c:axId val="298196592"/>
      </c:lineChart>
      <c:catAx>
        <c:axId val="298195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196200"/>
        <c:crosses val="autoZero"/>
        <c:auto val="1"/>
        <c:lblAlgn val="ctr"/>
        <c:lblOffset val="100"/>
        <c:noMultiLvlLbl val="0"/>
      </c:catAx>
      <c:valAx>
        <c:axId val="29819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195808"/>
        <c:crosses val="autoZero"/>
        <c:crossBetween val="between"/>
      </c:valAx>
      <c:valAx>
        <c:axId val="298196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196984"/>
        <c:crosses val="max"/>
        <c:crossBetween val="between"/>
      </c:valAx>
      <c:catAx>
        <c:axId val="298196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196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105.21299999999999</v>
      </c>
      <c r="C4" s="18">
        <v>152.43</v>
      </c>
      <c r="D4" s="18">
        <v>130.81899999999999</v>
      </c>
      <c r="E4" s="18">
        <v>101.05</v>
      </c>
      <c r="F4" s="18">
        <v>99.552999999999997</v>
      </c>
      <c r="G4" s="18">
        <v>93.800000000000011</v>
      </c>
      <c r="H4" s="18">
        <v>109.411</v>
      </c>
      <c r="I4" s="18">
        <v>135.62799999999999</v>
      </c>
      <c r="J4" s="18">
        <v>129.50799999999998</v>
      </c>
      <c r="K4" s="18">
        <v>137.34599999999998</v>
      </c>
      <c r="L4" s="18">
        <v>156.91699999999997</v>
      </c>
      <c r="M4" s="18">
        <v>106.13800000000001</v>
      </c>
      <c r="N4" s="18">
        <v>82.88600000000001</v>
      </c>
      <c r="O4" s="18">
        <v>100.93</v>
      </c>
      <c r="P4" s="18">
        <v>88.486999999999995</v>
      </c>
      <c r="Q4" s="18">
        <v>75.516000000000005</v>
      </c>
      <c r="R4" s="18">
        <v>74.478999999999999</v>
      </c>
      <c r="S4" s="18">
        <v>87.679000000000002</v>
      </c>
      <c r="T4" s="18">
        <v>116.12700000000001</v>
      </c>
      <c r="U4" s="18">
        <v>121.59399999999999</v>
      </c>
      <c r="V4" s="18">
        <v>129.43899999999999</v>
      </c>
      <c r="W4" s="18">
        <v>64.137</v>
      </c>
      <c r="X4" s="18">
        <v>98.227999999999994</v>
      </c>
      <c r="Y4" s="18">
        <v>69.061000000000007</v>
      </c>
      <c r="Z4" s="19"/>
      <c r="AA4" s="20">
        <f>SUM(B4:Z4)</f>
        <v>2566.3760000000007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145.28</v>
      </c>
      <c r="C7" s="28">
        <v>125.99</v>
      </c>
      <c r="D7" s="28">
        <v>116.2</v>
      </c>
      <c r="E7" s="28">
        <v>169.88</v>
      </c>
      <c r="F7" s="28">
        <v>223.19</v>
      </c>
      <c r="G7" s="28">
        <v>211.05</v>
      </c>
      <c r="H7" s="28">
        <v>323.44</v>
      </c>
      <c r="I7" s="28">
        <v>428.37</v>
      </c>
      <c r="J7" s="28">
        <v>387.5</v>
      </c>
      <c r="K7" s="28">
        <v>334.27</v>
      </c>
      <c r="L7" s="28">
        <v>278</v>
      </c>
      <c r="M7" s="28">
        <v>243.14</v>
      </c>
      <c r="N7" s="28">
        <v>262.75</v>
      </c>
      <c r="O7" s="28">
        <v>273.77</v>
      </c>
      <c r="P7" s="28">
        <v>275.10000000000002</v>
      </c>
      <c r="Q7" s="28">
        <v>303.41000000000003</v>
      </c>
      <c r="R7" s="28">
        <v>327.91</v>
      </c>
      <c r="S7" s="28">
        <v>347</v>
      </c>
      <c r="T7" s="28">
        <v>591.79999999999995</v>
      </c>
      <c r="U7" s="28">
        <v>619</v>
      </c>
      <c r="V7" s="28">
        <v>499.99</v>
      </c>
      <c r="W7" s="28">
        <v>318</v>
      </c>
      <c r="X7" s="28">
        <v>329.14</v>
      </c>
      <c r="Y7" s="28">
        <v>261.83999999999997</v>
      </c>
      <c r="Z7" s="29"/>
      <c r="AA7" s="30">
        <f>IF(SUM(B7:Z7)&lt;&gt;0,AVERAGEIF(B7:Z7,"&lt;&gt;"""),"")</f>
        <v>308.16750000000002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</v>
      </c>
      <c r="J12" s="52"/>
      <c r="K12" s="52"/>
      <c r="L12" s="52">
        <v>40.624000000000002</v>
      </c>
      <c r="M12" s="52"/>
      <c r="N12" s="52"/>
      <c r="O12" s="52"/>
      <c r="P12" s="52"/>
      <c r="Q12" s="52"/>
      <c r="R12" s="52"/>
      <c r="S12" s="52">
        <v>20.626000000000001</v>
      </c>
      <c r="T12" s="52">
        <v>50.548000000000002</v>
      </c>
      <c r="U12" s="52">
        <v>58.918999999999997</v>
      </c>
      <c r="V12" s="52">
        <v>59.982999999999997</v>
      </c>
      <c r="W12" s="52">
        <v>22.786999999999999</v>
      </c>
      <c r="X12" s="52">
        <v>56.366</v>
      </c>
      <c r="Y12" s="52"/>
      <c r="Z12" s="53"/>
      <c r="AA12" s="54">
        <f t="shared" si="0"/>
        <v>318.85299999999995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100.30799999999999</v>
      </c>
      <c r="C14" s="57">
        <v>152.43</v>
      </c>
      <c r="D14" s="57">
        <v>130.81899999999999</v>
      </c>
      <c r="E14" s="57">
        <v>101.05</v>
      </c>
      <c r="F14" s="57">
        <v>99.552999999999997</v>
      </c>
      <c r="G14" s="57">
        <v>91.538000000000011</v>
      </c>
      <c r="H14" s="57">
        <v>103.703</v>
      </c>
      <c r="I14" s="57">
        <v>118.97699999999999</v>
      </c>
      <c r="J14" s="57">
        <v>118.03100000000001</v>
      </c>
      <c r="K14" s="57">
        <v>111.79599999999999</v>
      </c>
      <c r="L14" s="57">
        <v>94.387</v>
      </c>
      <c r="M14" s="57">
        <v>96.828000000000003</v>
      </c>
      <c r="N14" s="57">
        <v>82.88600000000001</v>
      </c>
      <c r="O14" s="57">
        <v>100.93</v>
      </c>
      <c r="P14" s="57">
        <v>87.831000000000003</v>
      </c>
      <c r="Q14" s="57">
        <v>74.38900000000001</v>
      </c>
      <c r="R14" s="57">
        <v>74.478999999999999</v>
      </c>
      <c r="S14" s="57">
        <v>67.052999999999997</v>
      </c>
      <c r="T14" s="57">
        <v>65.578999999999994</v>
      </c>
      <c r="U14" s="57">
        <v>62.675000000000004</v>
      </c>
      <c r="V14" s="57">
        <v>69.456000000000003</v>
      </c>
      <c r="W14" s="57">
        <v>41.35</v>
      </c>
      <c r="X14" s="57">
        <v>41.862000000000002</v>
      </c>
      <c r="Y14" s="57">
        <v>69.06</v>
      </c>
      <c r="Z14" s="58"/>
      <c r="AA14" s="59">
        <f t="shared" si="0"/>
        <v>2156.9699999999998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100.30799999999999</v>
      </c>
      <c r="C16" s="62">
        <f t="shared" ref="C16:Z16" si="1">IF(LEN(C$2)&gt;0,SUM(C10:C15),"")</f>
        <v>152.43</v>
      </c>
      <c r="D16" s="62">
        <f t="shared" si="1"/>
        <v>130.81899999999999</v>
      </c>
      <c r="E16" s="62">
        <f t="shared" si="1"/>
        <v>101.05</v>
      </c>
      <c r="F16" s="62">
        <f t="shared" si="1"/>
        <v>99.552999999999997</v>
      </c>
      <c r="G16" s="62">
        <f t="shared" si="1"/>
        <v>91.538000000000011</v>
      </c>
      <c r="H16" s="62">
        <f t="shared" si="1"/>
        <v>103.703</v>
      </c>
      <c r="I16" s="62">
        <f t="shared" si="1"/>
        <v>127.97699999999999</v>
      </c>
      <c r="J16" s="62">
        <f t="shared" si="1"/>
        <v>118.03100000000001</v>
      </c>
      <c r="K16" s="62">
        <f t="shared" si="1"/>
        <v>111.79599999999999</v>
      </c>
      <c r="L16" s="62">
        <f t="shared" si="1"/>
        <v>135.011</v>
      </c>
      <c r="M16" s="62">
        <f t="shared" si="1"/>
        <v>96.828000000000003</v>
      </c>
      <c r="N16" s="62">
        <f t="shared" si="1"/>
        <v>82.88600000000001</v>
      </c>
      <c r="O16" s="62">
        <f t="shared" si="1"/>
        <v>100.93</v>
      </c>
      <c r="P16" s="62">
        <f t="shared" si="1"/>
        <v>87.831000000000003</v>
      </c>
      <c r="Q16" s="62">
        <f t="shared" si="1"/>
        <v>74.38900000000001</v>
      </c>
      <c r="R16" s="62">
        <f t="shared" si="1"/>
        <v>74.478999999999999</v>
      </c>
      <c r="S16" s="62">
        <f t="shared" si="1"/>
        <v>87.679000000000002</v>
      </c>
      <c r="T16" s="62">
        <f t="shared" si="1"/>
        <v>116.127</v>
      </c>
      <c r="U16" s="62">
        <f t="shared" si="1"/>
        <v>121.59399999999999</v>
      </c>
      <c r="V16" s="62">
        <f t="shared" si="1"/>
        <v>129.43899999999999</v>
      </c>
      <c r="W16" s="62">
        <f t="shared" si="1"/>
        <v>64.137</v>
      </c>
      <c r="X16" s="62">
        <f t="shared" si="1"/>
        <v>98.228000000000009</v>
      </c>
      <c r="Y16" s="62">
        <f t="shared" si="1"/>
        <v>69.06</v>
      </c>
      <c r="Z16" s="63" t="str">
        <f t="shared" si="1"/>
        <v/>
      </c>
      <c r="AA16" s="64">
        <f>SUM(AA10:AA15)</f>
        <v>2475.8229999999999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3.3719999999999999</v>
      </c>
      <c r="C20" s="77"/>
      <c r="D20" s="77"/>
      <c r="E20" s="77"/>
      <c r="F20" s="77"/>
      <c r="G20" s="77">
        <v>1.419</v>
      </c>
      <c r="H20" s="77">
        <v>4.6379999999999999</v>
      </c>
      <c r="I20" s="77">
        <v>5.2130000000000001</v>
      </c>
      <c r="J20" s="77">
        <v>5.3129999999999997</v>
      </c>
      <c r="K20" s="77">
        <v>5.391</v>
      </c>
      <c r="L20" s="77">
        <v>3.4079999999999999</v>
      </c>
      <c r="M20" s="77">
        <v>5.3179999999999996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34.071999999999996</v>
      </c>
    </row>
    <row r="21" spans="1:27" ht="24.95" customHeight="1" x14ac:dyDescent="0.2">
      <c r="A21" s="75" t="s">
        <v>16</v>
      </c>
      <c r="B21" s="80">
        <v>1.5329999999999999</v>
      </c>
      <c r="C21" s="81"/>
      <c r="D21" s="81"/>
      <c r="E21" s="81"/>
      <c r="F21" s="81"/>
      <c r="G21" s="81">
        <v>0.84299999999999997</v>
      </c>
      <c r="H21" s="81">
        <v>1.07</v>
      </c>
      <c r="I21" s="81">
        <v>2.4380000000000002</v>
      </c>
      <c r="J21" s="81">
        <v>6.1639999999999997</v>
      </c>
      <c r="K21" s="81">
        <v>20.158999999999999</v>
      </c>
      <c r="L21" s="81">
        <v>18.498000000000001</v>
      </c>
      <c r="M21" s="81">
        <v>3.992</v>
      </c>
      <c r="N21" s="81"/>
      <c r="O21" s="81"/>
      <c r="P21" s="81">
        <v>0.65600000000000003</v>
      </c>
      <c r="Q21" s="81">
        <v>1.127</v>
      </c>
      <c r="R21" s="81"/>
      <c r="S21" s="81"/>
      <c r="T21" s="81"/>
      <c r="U21" s="81"/>
      <c r="V21" s="81"/>
      <c r="W21" s="81"/>
      <c r="X21" s="81"/>
      <c r="Y21" s="81">
        <v>1E-3</v>
      </c>
      <c r="Z21" s="78"/>
      <c r="AA21" s="79">
        <f t="shared" si="2"/>
        <v>56.480999999999995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4.9049999999999994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2.262</v>
      </c>
      <c r="H25" s="88">
        <f t="shared" si="3"/>
        <v>5.7080000000000002</v>
      </c>
      <c r="I25" s="88">
        <f t="shared" si="3"/>
        <v>7.6509999999999998</v>
      </c>
      <c r="J25" s="88">
        <f t="shared" si="3"/>
        <v>11.477</v>
      </c>
      <c r="K25" s="88">
        <f t="shared" si="3"/>
        <v>25.549999999999997</v>
      </c>
      <c r="L25" s="88">
        <f t="shared" si="3"/>
        <v>21.906000000000002</v>
      </c>
      <c r="M25" s="88">
        <f t="shared" si="3"/>
        <v>9.3099999999999987</v>
      </c>
      <c r="N25" s="88">
        <f t="shared" si="3"/>
        <v>0</v>
      </c>
      <c r="O25" s="88">
        <f t="shared" si="3"/>
        <v>0</v>
      </c>
      <c r="P25" s="88">
        <f t="shared" si="3"/>
        <v>0.65600000000000003</v>
      </c>
      <c r="Q25" s="88">
        <f t="shared" si="3"/>
        <v>1.127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1E-3</v>
      </c>
      <c r="Z25" s="89" t="str">
        <f t="shared" si="3"/>
        <v/>
      </c>
      <c r="AA25" s="90">
        <f>SUM(AA19:AA24)</f>
        <v>90.552999999999997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105.21299999999999</v>
      </c>
      <c r="C29" s="77">
        <v>152.43</v>
      </c>
      <c r="D29" s="77">
        <v>130.81899999999999</v>
      </c>
      <c r="E29" s="77">
        <v>101.05</v>
      </c>
      <c r="F29" s="77">
        <v>99.552999999999997</v>
      </c>
      <c r="G29" s="77">
        <v>93.8</v>
      </c>
      <c r="H29" s="77">
        <v>109.411</v>
      </c>
      <c r="I29" s="77">
        <v>135.62799999999999</v>
      </c>
      <c r="J29" s="77">
        <v>129.50800000000001</v>
      </c>
      <c r="K29" s="77">
        <v>137.346</v>
      </c>
      <c r="L29" s="77">
        <v>156.917</v>
      </c>
      <c r="M29" s="77">
        <v>106.13800000000001</v>
      </c>
      <c r="N29" s="77">
        <v>82.885999999999996</v>
      </c>
      <c r="O29" s="77">
        <v>100.93</v>
      </c>
      <c r="P29" s="77">
        <v>88.486999999999995</v>
      </c>
      <c r="Q29" s="77">
        <v>75.516000000000005</v>
      </c>
      <c r="R29" s="77">
        <v>74.478999999999999</v>
      </c>
      <c r="S29" s="77">
        <v>87.679000000000002</v>
      </c>
      <c r="T29" s="77">
        <v>116.127</v>
      </c>
      <c r="U29" s="77">
        <v>121.59399999999999</v>
      </c>
      <c r="V29" s="77">
        <v>129.43899999999999</v>
      </c>
      <c r="W29" s="77">
        <v>64.137</v>
      </c>
      <c r="X29" s="77">
        <v>98.227999999999994</v>
      </c>
      <c r="Y29" s="77">
        <v>69.061000000000007</v>
      </c>
      <c r="Z29" s="78"/>
      <c r="AA29" s="79">
        <f>SUM(B29:Z29)</f>
        <v>2566.3760000000007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105.21299999999999</v>
      </c>
      <c r="C31" s="62">
        <f t="shared" ref="C31:Z31" si="4">IF(LEN(C$2)&gt;0,SUM(C28:C30),"")</f>
        <v>152.43</v>
      </c>
      <c r="D31" s="62">
        <f t="shared" si="4"/>
        <v>130.81899999999999</v>
      </c>
      <c r="E31" s="62">
        <f t="shared" si="4"/>
        <v>101.05</v>
      </c>
      <c r="F31" s="62">
        <f t="shared" si="4"/>
        <v>99.552999999999997</v>
      </c>
      <c r="G31" s="62">
        <f t="shared" si="4"/>
        <v>93.8</v>
      </c>
      <c r="H31" s="62">
        <f t="shared" si="4"/>
        <v>109.411</v>
      </c>
      <c r="I31" s="62">
        <f t="shared" si="4"/>
        <v>135.62799999999999</v>
      </c>
      <c r="J31" s="62">
        <f t="shared" si="4"/>
        <v>129.50800000000001</v>
      </c>
      <c r="K31" s="62">
        <f t="shared" si="4"/>
        <v>137.346</v>
      </c>
      <c r="L31" s="62">
        <f t="shared" si="4"/>
        <v>156.917</v>
      </c>
      <c r="M31" s="62">
        <f t="shared" si="4"/>
        <v>106.13800000000001</v>
      </c>
      <c r="N31" s="62">
        <f t="shared" si="4"/>
        <v>82.885999999999996</v>
      </c>
      <c r="O31" s="62">
        <f t="shared" si="4"/>
        <v>100.93</v>
      </c>
      <c r="P31" s="62">
        <f t="shared" si="4"/>
        <v>88.486999999999995</v>
      </c>
      <c r="Q31" s="62">
        <f t="shared" si="4"/>
        <v>75.516000000000005</v>
      </c>
      <c r="R31" s="62">
        <f t="shared" si="4"/>
        <v>74.478999999999999</v>
      </c>
      <c r="S31" s="62">
        <f t="shared" si="4"/>
        <v>87.679000000000002</v>
      </c>
      <c r="T31" s="62">
        <f t="shared" si="4"/>
        <v>116.127</v>
      </c>
      <c r="U31" s="62">
        <f t="shared" si="4"/>
        <v>121.59399999999999</v>
      </c>
      <c r="V31" s="62">
        <f t="shared" si="4"/>
        <v>129.43899999999999</v>
      </c>
      <c r="W31" s="62">
        <f t="shared" si="4"/>
        <v>64.137</v>
      </c>
      <c r="X31" s="62">
        <f t="shared" si="4"/>
        <v>98.227999999999994</v>
      </c>
      <c r="Y31" s="62">
        <f t="shared" si="4"/>
        <v>69.061000000000007</v>
      </c>
      <c r="Z31" s="63" t="str">
        <f t="shared" si="4"/>
        <v/>
      </c>
      <c r="AA31" s="64">
        <f>SUM(AA28:AA30)</f>
        <v>2566.3760000000007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105.21299999999999</v>
      </c>
      <c r="C51" s="88">
        <f t="shared" si="10"/>
        <v>152.43</v>
      </c>
      <c r="D51" s="88">
        <f t="shared" si="10"/>
        <v>130.81899999999999</v>
      </c>
      <c r="E51" s="88">
        <f t="shared" si="10"/>
        <v>101.05</v>
      </c>
      <c r="F51" s="88">
        <f t="shared" si="10"/>
        <v>99.552999999999997</v>
      </c>
      <c r="G51" s="88">
        <f t="shared" si="10"/>
        <v>93.800000000000011</v>
      </c>
      <c r="H51" s="88">
        <f t="shared" si="10"/>
        <v>109.411</v>
      </c>
      <c r="I51" s="88">
        <f t="shared" si="10"/>
        <v>135.62799999999999</v>
      </c>
      <c r="J51" s="88">
        <f t="shared" si="10"/>
        <v>129.50800000000001</v>
      </c>
      <c r="K51" s="88">
        <f t="shared" si="10"/>
        <v>137.346</v>
      </c>
      <c r="L51" s="88">
        <f t="shared" si="10"/>
        <v>156.917</v>
      </c>
      <c r="M51" s="88">
        <f t="shared" si="10"/>
        <v>106.13800000000001</v>
      </c>
      <c r="N51" s="88">
        <f t="shared" si="10"/>
        <v>82.88600000000001</v>
      </c>
      <c r="O51" s="88">
        <f t="shared" si="10"/>
        <v>100.93</v>
      </c>
      <c r="P51" s="88">
        <f t="shared" si="10"/>
        <v>88.487000000000009</v>
      </c>
      <c r="Q51" s="88">
        <f t="shared" si="10"/>
        <v>75.516000000000005</v>
      </c>
      <c r="R51" s="88">
        <f t="shared" si="10"/>
        <v>74.478999999999999</v>
      </c>
      <c r="S51" s="88">
        <f t="shared" si="10"/>
        <v>87.679000000000002</v>
      </c>
      <c r="T51" s="88">
        <f t="shared" si="10"/>
        <v>116.127</v>
      </c>
      <c r="U51" s="88">
        <f t="shared" si="10"/>
        <v>121.59399999999999</v>
      </c>
      <c r="V51" s="88">
        <f t="shared" si="10"/>
        <v>129.43899999999999</v>
      </c>
      <c r="W51" s="88">
        <f t="shared" si="10"/>
        <v>64.137</v>
      </c>
      <c r="X51" s="88">
        <f t="shared" si="10"/>
        <v>98.228000000000009</v>
      </c>
      <c r="Y51" s="88">
        <f t="shared" si="10"/>
        <v>69.061000000000007</v>
      </c>
      <c r="Z51" s="89" t="str">
        <f t="shared" si="10"/>
        <v/>
      </c>
      <c r="AA51" s="105">
        <f>SUM(B51:Z51)</f>
        <v>2566.3760000000007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105.21299999999999</v>
      </c>
      <c r="C4" s="18">
        <v>152.42999999999998</v>
      </c>
      <c r="D4" s="18">
        <v>130.81899999999999</v>
      </c>
      <c r="E4" s="18">
        <v>101.05</v>
      </c>
      <c r="F4" s="18">
        <v>99.552999999999997</v>
      </c>
      <c r="G4" s="18">
        <v>93.800000000000011</v>
      </c>
      <c r="H4" s="18">
        <v>109.41100000000002</v>
      </c>
      <c r="I4" s="18">
        <v>135.62799999999999</v>
      </c>
      <c r="J4" s="18">
        <v>129.50799999999998</v>
      </c>
      <c r="K4" s="18">
        <v>137.346</v>
      </c>
      <c r="L4" s="18">
        <v>156.917</v>
      </c>
      <c r="M4" s="18">
        <v>106.13800000000001</v>
      </c>
      <c r="N4" s="18">
        <v>82.88600000000001</v>
      </c>
      <c r="O4" s="18">
        <v>100.93</v>
      </c>
      <c r="P4" s="18">
        <v>88.487000000000023</v>
      </c>
      <c r="Q4" s="18">
        <v>75.534999999999997</v>
      </c>
      <c r="R4" s="18">
        <v>74.479000000000013</v>
      </c>
      <c r="S4" s="18">
        <v>87.678999999999988</v>
      </c>
      <c r="T4" s="18">
        <v>116.12700000000001</v>
      </c>
      <c r="U4" s="18">
        <v>121.59400000000001</v>
      </c>
      <c r="V4" s="18">
        <v>129.41</v>
      </c>
      <c r="W4" s="18">
        <v>64.137</v>
      </c>
      <c r="X4" s="18">
        <v>98.23</v>
      </c>
      <c r="Y4" s="18">
        <v>69.060999999999993</v>
      </c>
      <c r="Z4" s="19"/>
      <c r="AA4" s="20">
        <f>SUM(B4:Z4)</f>
        <v>2566.3680000000004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145.28</v>
      </c>
      <c r="C7" s="28">
        <v>125.99</v>
      </c>
      <c r="D7" s="28">
        <v>116.2</v>
      </c>
      <c r="E7" s="28">
        <v>169.88</v>
      </c>
      <c r="F7" s="28">
        <v>223.19</v>
      </c>
      <c r="G7" s="28">
        <v>211.05</v>
      </c>
      <c r="H7" s="28">
        <v>323.44</v>
      </c>
      <c r="I7" s="28">
        <v>428.37</v>
      </c>
      <c r="J7" s="28">
        <v>387.5</v>
      </c>
      <c r="K7" s="28">
        <v>334.27</v>
      </c>
      <c r="L7" s="28">
        <v>278</v>
      </c>
      <c r="M7" s="28">
        <v>243.14</v>
      </c>
      <c r="N7" s="28">
        <v>262.75</v>
      </c>
      <c r="O7" s="28">
        <v>273.77</v>
      </c>
      <c r="P7" s="28">
        <v>275.10000000000002</v>
      </c>
      <c r="Q7" s="28">
        <v>303.41000000000003</v>
      </c>
      <c r="R7" s="28">
        <v>327.91</v>
      </c>
      <c r="S7" s="28">
        <v>347</v>
      </c>
      <c r="T7" s="28">
        <v>591.79999999999995</v>
      </c>
      <c r="U7" s="28">
        <v>619</v>
      </c>
      <c r="V7" s="28">
        <v>499.99</v>
      </c>
      <c r="W7" s="28">
        <v>318</v>
      </c>
      <c r="X7" s="28">
        <v>329.14</v>
      </c>
      <c r="Y7" s="28">
        <v>261.83999999999997</v>
      </c>
      <c r="Z7" s="29"/>
      <c r="AA7" s="30">
        <f>IF(SUM(B7:Z7)&lt;&gt;0,AVERAGEIF(B7:Z7,"&lt;&gt;"""),"")</f>
        <v>308.16750000000002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30</v>
      </c>
      <c r="D12" s="52">
        <v>30</v>
      </c>
      <c r="E12" s="52">
        <v>30</v>
      </c>
      <c r="F12" s="52">
        <v>30</v>
      </c>
      <c r="G12" s="52">
        <v>30</v>
      </c>
      <c r="H12" s="52">
        <v>2.3660000000000001</v>
      </c>
      <c r="I12" s="52"/>
      <c r="J12" s="52"/>
      <c r="K12" s="52"/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302.36599999999999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5.4</v>
      </c>
      <c r="D14" s="57">
        <v>6.4209999999999994</v>
      </c>
      <c r="E14" s="57">
        <v>3.5</v>
      </c>
      <c r="F14" s="57">
        <v>3.5</v>
      </c>
      <c r="G14" s="57">
        <v>3.5870000000000002</v>
      </c>
      <c r="H14" s="57">
        <v>3.4400000000000004</v>
      </c>
      <c r="I14" s="57">
        <v>3.07</v>
      </c>
      <c r="J14" s="57">
        <v>2.4500000000000002</v>
      </c>
      <c r="K14" s="57">
        <v>1.85</v>
      </c>
      <c r="L14" s="57">
        <v>1.42</v>
      </c>
      <c r="M14" s="57">
        <v>1.18</v>
      </c>
      <c r="N14" s="57">
        <v>1.1299999999999999</v>
      </c>
      <c r="O14" s="57">
        <v>1.21</v>
      </c>
      <c r="P14" s="57">
        <v>1.5</v>
      </c>
      <c r="Q14" s="57">
        <v>2.08</v>
      </c>
      <c r="R14" s="57">
        <v>2.77</v>
      </c>
      <c r="S14" s="57">
        <v>3.31</v>
      </c>
      <c r="T14" s="57">
        <v>3.5</v>
      </c>
      <c r="U14" s="57">
        <v>3.5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72.318000000000012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35.4</v>
      </c>
      <c r="D16" s="62">
        <f t="shared" si="1"/>
        <v>36.420999999999999</v>
      </c>
      <c r="E16" s="62">
        <f t="shared" si="1"/>
        <v>33.5</v>
      </c>
      <c r="F16" s="62">
        <f t="shared" si="1"/>
        <v>33.5</v>
      </c>
      <c r="G16" s="62">
        <f t="shared" si="1"/>
        <v>33.587000000000003</v>
      </c>
      <c r="H16" s="62">
        <f t="shared" si="1"/>
        <v>5.8060000000000009</v>
      </c>
      <c r="I16" s="62">
        <f t="shared" si="1"/>
        <v>3.07</v>
      </c>
      <c r="J16" s="62">
        <f t="shared" si="1"/>
        <v>2.4500000000000002</v>
      </c>
      <c r="K16" s="62">
        <f t="shared" si="1"/>
        <v>1.85</v>
      </c>
      <c r="L16" s="62">
        <f t="shared" si="1"/>
        <v>31.42</v>
      </c>
      <c r="M16" s="62">
        <f t="shared" si="1"/>
        <v>31.18</v>
      </c>
      <c r="N16" s="62">
        <f t="shared" si="1"/>
        <v>31.13</v>
      </c>
      <c r="O16" s="62">
        <f t="shared" si="1"/>
        <v>31.21</v>
      </c>
      <c r="P16" s="62">
        <f t="shared" si="1"/>
        <v>31.5</v>
      </c>
      <c r="Q16" s="62">
        <f t="shared" si="1"/>
        <v>2.08</v>
      </c>
      <c r="R16" s="62">
        <f t="shared" si="1"/>
        <v>2.77</v>
      </c>
      <c r="S16" s="62">
        <f t="shared" si="1"/>
        <v>3.31</v>
      </c>
      <c r="T16" s="62">
        <f t="shared" si="1"/>
        <v>3.5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374.68399999999997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26.700000000000014</v>
      </c>
    </row>
    <row r="20" spans="1:27" ht="24.95" customHeight="1" x14ac:dyDescent="0.2">
      <c r="A20" s="75" t="s">
        <v>15</v>
      </c>
      <c r="B20" s="76">
        <v>47.306000000000004</v>
      </c>
      <c r="C20" s="77">
        <v>54.68</v>
      </c>
      <c r="D20" s="77">
        <v>51.103000000000002</v>
      </c>
      <c r="E20" s="77">
        <v>52.564</v>
      </c>
      <c r="F20" s="77">
        <v>52.837999999999994</v>
      </c>
      <c r="G20" s="77">
        <v>37.720000000000006</v>
      </c>
      <c r="H20" s="77">
        <v>61.68</v>
      </c>
      <c r="I20" s="77">
        <v>75.959000000000003</v>
      </c>
      <c r="J20" s="77">
        <v>84.102999999999994</v>
      </c>
      <c r="K20" s="77">
        <v>106.76899999999999</v>
      </c>
      <c r="L20" s="77">
        <v>103.846</v>
      </c>
      <c r="M20" s="77">
        <v>64.241</v>
      </c>
      <c r="N20" s="77">
        <v>43.163999999999994</v>
      </c>
      <c r="O20" s="77">
        <v>53.283000000000001</v>
      </c>
      <c r="P20" s="77">
        <v>48.532000000000004</v>
      </c>
      <c r="Q20" s="77">
        <v>37.335000000000001</v>
      </c>
      <c r="R20" s="77">
        <v>57.415999999999997</v>
      </c>
      <c r="S20" s="77">
        <v>61.501999999999995</v>
      </c>
      <c r="T20" s="77">
        <v>83.207999999999998</v>
      </c>
      <c r="U20" s="77">
        <v>82.858000000000004</v>
      </c>
      <c r="V20" s="77">
        <v>59.869</v>
      </c>
      <c r="W20" s="77">
        <v>48.537999999999997</v>
      </c>
      <c r="X20" s="77">
        <v>43.542999999999999</v>
      </c>
      <c r="Y20" s="77">
        <v>53.777999999999999</v>
      </c>
      <c r="Z20" s="78"/>
      <c r="AA20" s="79">
        <f t="shared" si="2"/>
        <v>1465.8349999999998</v>
      </c>
    </row>
    <row r="21" spans="1:27" ht="24.95" customHeight="1" x14ac:dyDescent="0.2">
      <c r="A21" s="75" t="s">
        <v>16</v>
      </c>
      <c r="B21" s="80">
        <v>53.606999999999999</v>
      </c>
      <c r="C21" s="81">
        <v>60.04999999999999</v>
      </c>
      <c r="D21" s="81">
        <v>40.995000000000005</v>
      </c>
      <c r="E21" s="81">
        <v>12.686</v>
      </c>
      <c r="F21" s="81">
        <v>10.914999999999999</v>
      </c>
      <c r="G21" s="81">
        <v>20.193000000000001</v>
      </c>
      <c r="H21" s="81">
        <v>34.024999999999999</v>
      </c>
      <c r="I21" s="81">
        <v>26.998999999999999</v>
      </c>
      <c r="J21" s="81">
        <v>42.155000000000001</v>
      </c>
      <c r="K21" s="81">
        <v>27.927</v>
      </c>
      <c r="L21" s="81">
        <v>20.851000000000003</v>
      </c>
      <c r="M21" s="81">
        <v>9.9169999999999998</v>
      </c>
      <c r="N21" s="81">
        <v>7.7919999999999998</v>
      </c>
      <c r="O21" s="81">
        <v>15.637</v>
      </c>
      <c r="P21" s="81">
        <v>7.6549999999999994</v>
      </c>
      <c r="Q21" s="81">
        <v>4.7200000000000006</v>
      </c>
      <c r="R21" s="81">
        <v>13.492999999999999</v>
      </c>
      <c r="S21" s="81">
        <v>22.067</v>
      </c>
      <c r="T21" s="81">
        <v>28.619</v>
      </c>
      <c r="U21" s="81">
        <v>34.436</v>
      </c>
      <c r="V21" s="81">
        <v>16.440999999999999</v>
      </c>
      <c r="W21" s="81">
        <v>11.298999999999999</v>
      </c>
      <c r="X21" s="81">
        <v>8.9869999999999983</v>
      </c>
      <c r="Y21" s="81">
        <v>10.983000000000001</v>
      </c>
      <c r="Z21" s="78"/>
      <c r="AA21" s="79">
        <f t="shared" si="2"/>
        <v>542.44899999999984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101.71299999999999</v>
      </c>
      <c r="C25" s="88">
        <f t="shared" si="3"/>
        <v>117.02999999999999</v>
      </c>
      <c r="D25" s="88">
        <f t="shared" si="3"/>
        <v>94.397999999999996</v>
      </c>
      <c r="E25" s="88">
        <f t="shared" si="3"/>
        <v>67.55</v>
      </c>
      <c r="F25" s="88">
        <f t="shared" si="3"/>
        <v>66.052999999999997</v>
      </c>
      <c r="G25" s="88">
        <f t="shared" si="3"/>
        <v>60.213000000000008</v>
      </c>
      <c r="H25" s="88">
        <f t="shared" si="3"/>
        <v>96.504999999999995</v>
      </c>
      <c r="I25" s="88">
        <f t="shared" si="3"/>
        <v>103.758</v>
      </c>
      <c r="J25" s="88">
        <f t="shared" si="3"/>
        <v>127.05799999999999</v>
      </c>
      <c r="K25" s="88">
        <f t="shared" si="3"/>
        <v>135.49599999999998</v>
      </c>
      <c r="L25" s="88">
        <f t="shared" si="3"/>
        <v>125.497</v>
      </c>
      <c r="M25" s="88">
        <f t="shared" si="3"/>
        <v>74.957999999999998</v>
      </c>
      <c r="N25" s="88">
        <f t="shared" si="3"/>
        <v>51.755999999999993</v>
      </c>
      <c r="O25" s="88">
        <f t="shared" si="3"/>
        <v>69.72</v>
      </c>
      <c r="P25" s="88">
        <f t="shared" si="3"/>
        <v>56.987000000000002</v>
      </c>
      <c r="Q25" s="88">
        <f t="shared" si="3"/>
        <v>42.854999999999997</v>
      </c>
      <c r="R25" s="88">
        <f t="shared" si="3"/>
        <v>71.708999999999989</v>
      </c>
      <c r="S25" s="88">
        <f t="shared" si="3"/>
        <v>84.369</v>
      </c>
      <c r="T25" s="88">
        <f t="shared" si="3"/>
        <v>112.627</v>
      </c>
      <c r="U25" s="88">
        <f t="shared" si="3"/>
        <v>118.09399999999999</v>
      </c>
      <c r="V25" s="88">
        <f t="shared" si="3"/>
        <v>77.11</v>
      </c>
      <c r="W25" s="88">
        <f t="shared" si="3"/>
        <v>60.636999999999993</v>
      </c>
      <c r="X25" s="88">
        <f t="shared" si="3"/>
        <v>53.33</v>
      </c>
      <c r="Y25" s="88">
        <f t="shared" si="3"/>
        <v>65.560999999999993</v>
      </c>
      <c r="Z25" s="89">
        <f t="shared" si="3"/>
        <v>0</v>
      </c>
      <c r="AA25" s="90">
        <f t="shared" si="3"/>
        <v>2034.9839999999997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105.21299999999999</v>
      </c>
      <c r="C29" s="77">
        <v>152.43</v>
      </c>
      <c r="D29" s="77">
        <v>130.81899999999999</v>
      </c>
      <c r="E29" s="77">
        <v>101.05</v>
      </c>
      <c r="F29" s="77">
        <v>99.552999999999997</v>
      </c>
      <c r="G29" s="77">
        <v>93.8</v>
      </c>
      <c r="H29" s="77">
        <v>102.31100000000001</v>
      </c>
      <c r="I29" s="77">
        <v>106.828</v>
      </c>
      <c r="J29" s="77">
        <v>129.50800000000001</v>
      </c>
      <c r="K29" s="77">
        <v>137.346</v>
      </c>
      <c r="L29" s="77">
        <v>156.917</v>
      </c>
      <c r="M29" s="77">
        <v>106.13800000000001</v>
      </c>
      <c r="N29" s="77">
        <v>82.885999999999996</v>
      </c>
      <c r="O29" s="77">
        <v>100.93</v>
      </c>
      <c r="P29" s="77">
        <v>88.486999999999995</v>
      </c>
      <c r="Q29" s="77">
        <v>44.935000000000002</v>
      </c>
      <c r="R29" s="77">
        <v>74.478999999999999</v>
      </c>
      <c r="S29" s="77">
        <v>87.679000000000002</v>
      </c>
      <c r="T29" s="77">
        <v>116.127</v>
      </c>
      <c r="U29" s="77">
        <v>121.59399999999999</v>
      </c>
      <c r="V29" s="77">
        <v>80.61</v>
      </c>
      <c r="W29" s="77">
        <v>64.137</v>
      </c>
      <c r="X29" s="77">
        <v>56.83</v>
      </c>
      <c r="Y29" s="77">
        <v>69.061000000000007</v>
      </c>
      <c r="Z29" s="78"/>
      <c r="AA29" s="79">
        <f>SUM(B29:Z29)</f>
        <v>2409.6680000000006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105.21299999999999</v>
      </c>
      <c r="C31" s="62">
        <f t="shared" si="4"/>
        <v>152.43</v>
      </c>
      <c r="D31" s="62">
        <f t="shared" si="4"/>
        <v>130.81899999999999</v>
      </c>
      <c r="E31" s="62">
        <f t="shared" si="4"/>
        <v>101.05</v>
      </c>
      <c r="F31" s="62">
        <f t="shared" si="4"/>
        <v>99.552999999999997</v>
      </c>
      <c r="G31" s="62">
        <f t="shared" si="4"/>
        <v>93.8</v>
      </c>
      <c r="H31" s="62">
        <f t="shared" si="4"/>
        <v>102.31100000000001</v>
      </c>
      <c r="I31" s="62">
        <f t="shared" si="4"/>
        <v>106.828</v>
      </c>
      <c r="J31" s="62">
        <f t="shared" si="4"/>
        <v>129.50800000000001</v>
      </c>
      <c r="K31" s="62">
        <f t="shared" si="4"/>
        <v>137.346</v>
      </c>
      <c r="L31" s="62">
        <f t="shared" si="4"/>
        <v>156.917</v>
      </c>
      <c r="M31" s="62">
        <f t="shared" si="4"/>
        <v>106.13800000000001</v>
      </c>
      <c r="N31" s="62">
        <f t="shared" si="4"/>
        <v>82.885999999999996</v>
      </c>
      <c r="O31" s="62">
        <f t="shared" si="4"/>
        <v>100.93</v>
      </c>
      <c r="P31" s="62">
        <f t="shared" si="4"/>
        <v>88.486999999999995</v>
      </c>
      <c r="Q31" s="62">
        <f t="shared" si="4"/>
        <v>44.935000000000002</v>
      </c>
      <c r="R31" s="62">
        <f t="shared" si="4"/>
        <v>74.478999999999999</v>
      </c>
      <c r="S31" s="62">
        <f t="shared" si="4"/>
        <v>87.679000000000002</v>
      </c>
      <c r="T31" s="62">
        <f t="shared" si="4"/>
        <v>116.127</v>
      </c>
      <c r="U31" s="62">
        <f t="shared" si="4"/>
        <v>121.59399999999999</v>
      </c>
      <c r="V31" s="62">
        <f t="shared" si="4"/>
        <v>80.61</v>
      </c>
      <c r="W31" s="62">
        <f t="shared" si="4"/>
        <v>64.137</v>
      </c>
      <c r="X31" s="62">
        <f t="shared" si="4"/>
        <v>56.83</v>
      </c>
      <c r="Y31" s="62">
        <f t="shared" si="4"/>
        <v>69.061000000000007</v>
      </c>
      <c r="Z31" s="63">
        <f t="shared" si="4"/>
        <v>0</v>
      </c>
      <c r="AA31" s="64">
        <f t="shared" si="4"/>
        <v>2409.6680000000006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7.1</v>
      </c>
      <c r="I38" s="99">
        <v>28.8</v>
      </c>
      <c r="J38" s="99"/>
      <c r="K38" s="99"/>
      <c r="L38" s="99"/>
      <c r="M38" s="99"/>
      <c r="N38" s="99"/>
      <c r="O38" s="99"/>
      <c r="P38" s="99"/>
      <c r="Q38" s="99">
        <v>30.6</v>
      </c>
      <c r="R38" s="99"/>
      <c r="S38" s="99"/>
      <c r="T38" s="99"/>
      <c r="U38" s="99"/>
      <c r="V38" s="99">
        <v>48.8</v>
      </c>
      <c r="W38" s="99"/>
      <c r="X38" s="99">
        <v>41.4</v>
      </c>
      <c r="Y38" s="99"/>
      <c r="Z38" s="100"/>
      <c r="AA38" s="79">
        <f t="shared" si="5"/>
        <v>156.69999999999999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7.1</v>
      </c>
      <c r="I39" s="88">
        <f t="shared" si="6"/>
        <v>28.8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30.6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48.8</v>
      </c>
      <c r="W39" s="88">
        <f t="shared" si="6"/>
        <v>0</v>
      </c>
      <c r="X39" s="88">
        <f t="shared" si="6"/>
        <v>41.4</v>
      </c>
      <c r="Y39" s="88">
        <f t="shared" si="6"/>
        <v>0</v>
      </c>
      <c r="Z39" s="89">
        <f t="shared" si="6"/>
        <v>0</v>
      </c>
      <c r="AA39" s="90">
        <f t="shared" si="5"/>
        <v>156.69999999999999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7.1</v>
      </c>
      <c r="I46" s="99">
        <v>28.8</v>
      </c>
      <c r="J46" s="99"/>
      <c r="K46" s="99"/>
      <c r="L46" s="99"/>
      <c r="M46" s="99"/>
      <c r="N46" s="99"/>
      <c r="O46" s="99"/>
      <c r="P46" s="99"/>
      <c r="Q46" s="99">
        <v>30.6</v>
      </c>
      <c r="R46" s="99"/>
      <c r="S46" s="99"/>
      <c r="T46" s="99"/>
      <c r="U46" s="99"/>
      <c r="V46" s="99">
        <v>48.8</v>
      </c>
      <c r="W46" s="99"/>
      <c r="X46" s="99">
        <v>41.4</v>
      </c>
      <c r="Y46" s="99"/>
      <c r="Z46" s="100"/>
      <c r="AA46" s="79">
        <f t="shared" si="7"/>
        <v>156.69999999999999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7.1</v>
      </c>
      <c r="I48" s="88">
        <f t="shared" si="8"/>
        <v>28.8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30.6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48.8</v>
      </c>
      <c r="W48" s="88">
        <f t="shared" si="8"/>
        <v>0</v>
      </c>
      <c r="X48" s="88">
        <f t="shared" si="8"/>
        <v>41.4</v>
      </c>
      <c r="Y48" s="88">
        <f t="shared" si="8"/>
        <v>0</v>
      </c>
      <c r="Z48" s="89">
        <f t="shared" si="8"/>
        <v>0</v>
      </c>
      <c r="AA48" s="90">
        <f t="shared" si="7"/>
        <v>156.69999999999999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105.21299999999999</v>
      </c>
      <c r="C51" s="88">
        <f t="shared" si="10"/>
        <v>152.42999999999998</v>
      </c>
      <c r="D51" s="88">
        <f t="shared" si="10"/>
        <v>130.81899999999999</v>
      </c>
      <c r="E51" s="88">
        <f t="shared" si="10"/>
        <v>101.05</v>
      </c>
      <c r="F51" s="88">
        <f t="shared" si="10"/>
        <v>99.552999999999997</v>
      </c>
      <c r="G51" s="88">
        <f t="shared" si="10"/>
        <v>93.800000000000011</v>
      </c>
      <c r="H51" s="88">
        <f t="shared" si="10"/>
        <v>109.41099999999999</v>
      </c>
      <c r="I51" s="88">
        <f t="shared" si="10"/>
        <v>135.62799999999999</v>
      </c>
      <c r="J51" s="88">
        <f t="shared" si="10"/>
        <v>129.50799999999998</v>
      </c>
      <c r="K51" s="88">
        <f t="shared" si="10"/>
        <v>137.34599999999998</v>
      </c>
      <c r="L51" s="88">
        <f t="shared" si="10"/>
        <v>156.917</v>
      </c>
      <c r="M51" s="88">
        <f t="shared" si="10"/>
        <v>106.13800000000001</v>
      </c>
      <c r="N51" s="88">
        <f t="shared" si="10"/>
        <v>82.885999999999996</v>
      </c>
      <c r="O51" s="88">
        <f t="shared" si="10"/>
        <v>100.93</v>
      </c>
      <c r="P51" s="88">
        <f t="shared" si="10"/>
        <v>88.486999999999995</v>
      </c>
      <c r="Q51" s="88">
        <f t="shared" si="10"/>
        <v>75.534999999999997</v>
      </c>
      <c r="R51" s="88">
        <f t="shared" si="10"/>
        <v>74.478999999999985</v>
      </c>
      <c r="S51" s="88">
        <f t="shared" si="10"/>
        <v>87.679000000000002</v>
      </c>
      <c r="T51" s="88">
        <f t="shared" si="10"/>
        <v>116.127</v>
      </c>
      <c r="U51" s="88">
        <f t="shared" si="10"/>
        <v>121.59399999999999</v>
      </c>
      <c r="V51" s="88">
        <f t="shared" si="10"/>
        <v>129.41</v>
      </c>
      <c r="W51" s="88">
        <f t="shared" si="10"/>
        <v>64.137</v>
      </c>
      <c r="X51" s="88">
        <f t="shared" si="10"/>
        <v>98.22999999999999</v>
      </c>
      <c r="Y51" s="88">
        <f t="shared" si="10"/>
        <v>69.060999999999993</v>
      </c>
      <c r="Z51" s="89">
        <f t="shared" si="10"/>
        <v>0</v>
      </c>
      <c r="AA51" s="105">
        <f>SUM(B51:Z51)</f>
        <v>2566.3680000000004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7.1</v>
      </c>
      <c r="I4" s="18">
        <v>28.8</v>
      </c>
      <c r="J4" s="18"/>
      <c r="K4" s="18"/>
      <c r="L4" s="18"/>
      <c r="M4" s="18"/>
      <c r="N4" s="18"/>
      <c r="O4" s="18"/>
      <c r="P4" s="18"/>
      <c r="Q4" s="18">
        <v>30.6</v>
      </c>
      <c r="R4" s="18"/>
      <c r="S4" s="18"/>
      <c r="T4" s="18"/>
      <c r="U4" s="18"/>
      <c r="V4" s="18">
        <v>48.8</v>
      </c>
      <c r="W4" s="18"/>
      <c r="X4" s="18">
        <v>41.4</v>
      </c>
      <c r="Y4" s="18"/>
      <c r="Z4" s="19"/>
      <c r="AA4" s="112">
        <f>SUM(B4:Z4)</f>
        <v>156.69999999999999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145.28</v>
      </c>
      <c r="C7" s="118">
        <v>125.99</v>
      </c>
      <c r="D7" s="118">
        <v>116.2</v>
      </c>
      <c r="E7" s="118">
        <v>169.88</v>
      </c>
      <c r="F7" s="118">
        <v>223.19</v>
      </c>
      <c r="G7" s="118">
        <v>211.05</v>
      </c>
      <c r="H7" s="118">
        <v>323.44</v>
      </c>
      <c r="I7" s="118">
        <v>428.37</v>
      </c>
      <c r="J7" s="118">
        <v>387.5</v>
      </c>
      <c r="K7" s="118">
        <v>334.27</v>
      </c>
      <c r="L7" s="118">
        <v>278</v>
      </c>
      <c r="M7" s="118">
        <v>243.14</v>
      </c>
      <c r="N7" s="118">
        <v>262.75</v>
      </c>
      <c r="O7" s="118">
        <v>273.77</v>
      </c>
      <c r="P7" s="118">
        <v>275.10000000000002</v>
      </c>
      <c r="Q7" s="118">
        <v>303.41000000000003</v>
      </c>
      <c r="R7" s="118">
        <v>327.91</v>
      </c>
      <c r="S7" s="118">
        <v>347</v>
      </c>
      <c r="T7" s="118">
        <v>591.79999999999995</v>
      </c>
      <c r="U7" s="118">
        <v>619</v>
      </c>
      <c r="V7" s="118">
        <v>499.99</v>
      </c>
      <c r="W7" s="118">
        <v>318</v>
      </c>
      <c r="X7" s="118">
        <v>329.14</v>
      </c>
      <c r="Y7" s="118">
        <v>261.83999999999997</v>
      </c>
      <c r="Z7" s="119"/>
      <c r="AA7" s="120">
        <f>IF(SUM(B7:Z7)&lt;&gt;0,AVERAGEIF(B7:Z7,"&lt;&gt;"""),"")</f>
        <v>308.16750000000002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7.1</v>
      </c>
      <c r="I23" s="134">
        <v>28.8</v>
      </c>
      <c r="J23" s="134"/>
      <c r="K23" s="134"/>
      <c r="L23" s="134"/>
      <c r="M23" s="134"/>
      <c r="N23" s="134"/>
      <c r="O23" s="134"/>
      <c r="P23" s="134"/>
      <c r="Q23" s="134">
        <v>30.6</v>
      </c>
      <c r="R23" s="134"/>
      <c r="S23" s="134"/>
      <c r="T23" s="134"/>
      <c r="U23" s="134"/>
      <c r="V23" s="134">
        <v>48.8</v>
      </c>
      <c r="W23" s="134"/>
      <c r="X23" s="134">
        <v>41.4</v>
      </c>
      <c r="Y23" s="134"/>
      <c r="Z23" s="132"/>
      <c r="AA23" s="133">
        <f t="shared" si="2"/>
        <v>156.69999999999999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7.1</v>
      </c>
      <c r="I24" s="136">
        <f t="shared" si="3"/>
        <v>28.8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30.6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48.8</v>
      </c>
      <c r="W24" s="136">
        <f t="shared" si="3"/>
        <v>0</v>
      </c>
      <c r="X24" s="136">
        <f t="shared" si="3"/>
        <v>41.4</v>
      </c>
      <c r="Y24" s="136">
        <f t="shared" si="3"/>
        <v>0</v>
      </c>
      <c r="Z24" s="137" t="str">
        <f t="shared" si="3"/>
        <v/>
      </c>
      <c r="AA24" s="90">
        <f t="shared" si="2"/>
        <v>156.69999999999999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2022-10-03T20:22:17Z</dcterms:created>
  <dcterms:modified xsi:type="dcterms:W3CDTF">2022-10-03T20:22:18Z</dcterms:modified>
</cp:coreProperties>
</file>