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<sst xmlns="http://schemas.openxmlformats.org/spreadsheetml/2006/main" count="117" uniqueCount="53">
  <si>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02/10/2022 23:22:17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</si>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</sst>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80</c:v>
                </c:pt>
                <c:pt idx="16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352.84499999999997</c:v>
                </c:pt>
                <c:pt idx="1">
                  <c:v>206.834</c:v>
                </c:pt>
                <c:pt idx="2">
                  <c:v>218.61099999999999</c:v>
                </c:pt>
                <c:pt idx="3">
                  <c:v>96.429000000000002</c:v>
                </c:pt>
                <c:pt idx="4">
                  <c:v>50.320999999999998</c:v>
                </c:pt>
                <c:pt idx="5">
                  <c:v>83.2</c:v>
                </c:pt>
                <c:pt idx="9">
                  <c:v>12.593999999999999</c:v>
                </c:pt>
                <c:pt idx="19">
                  <c:v>9.859</c:v>
                </c:pt>
                <c:pt idx="21">
                  <c:v>1.887</c:v>
                </c:pt>
                <c:pt idx="22">
                  <c:v>29.561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60.2</c:v>
                </c:pt>
                <c:pt idx="8">
                  <c:v>0</c:v>
                </c:pt>
                <c:pt idx="9">
                  <c:v>0</c:v>
                </c:pt>
                <c:pt idx="10">
                  <c:v>57.6</c:v>
                </c:pt>
                <c:pt idx="11">
                  <c:v>68.400000000000006</c:v>
                </c:pt>
                <c:pt idx="12">
                  <c:v>13.3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</c:v>
                </c:pt>
                <c:pt idx="18">
                  <c:v>24.6</c:v>
                </c:pt>
                <c:pt idx="19">
                  <c:v>0</c:v>
                </c:pt>
                <c:pt idx="20">
                  <c:v>25.6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21.715000000000003</c:v>
                </c:pt>
                <c:pt idx="1">
                  <c:v>20.078000000000003</c:v>
                </c:pt>
                <c:pt idx="2">
                  <c:v>16.635999999999999</c:v>
                </c:pt>
                <c:pt idx="3">
                  <c:v>14.404999999999999</c:v>
                </c:pt>
                <c:pt idx="4">
                  <c:v>49.636000000000003</c:v>
                </c:pt>
                <c:pt idx="5">
                  <c:v>13.231</c:v>
                </c:pt>
                <c:pt idx="6">
                  <c:v>44.146000000000001</c:v>
                </c:pt>
                <c:pt idx="7">
                  <c:v>39.515000000000001</c:v>
                </c:pt>
                <c:pt idx="8">
                  <c:v>54.325000000000003</c:v>
                </c:pt>
                <c:pt idx="9">
                  <c:v>56.704999999999998</c:v>
                </c:pt>
                <c:pt idx="10">
                  <c:v>36.253</c:v>
                </c:pt>
                <c:pt idx="11">
                  <c:v>40.28</c:v>
                </c:pt>
                <c:pt idx="12">
                  <c:v>43.866</c:v>
                </c:pt>
                <c:pt idx="13">
                  <c:v>48.405000000000001</c:v>
                </c:pt>
                <c:pt idx="14">
                  <c:v>84.662999999999997</c:v>
                </c:pt>
                <c:pt idx="15">
                  <c:v>81.213999999999999</c:v>
                </c:pt>
                <c:pt idx="16">
                  <c:v>80.846000000000004</c:v>
                </c:pt>
                <c:pt idx="17">
                  <c:v>58.627000000000002</c:v>
                </c:pt>
                <c:pt idx="18">
                  <c:v>51.085999999999999</c:v>
                </c:pt>
                <c:pt idx="19">
                  <c:v>41.613999999999997</c:v>
                </c:pt>
                <c:pt idx="20">
                  <c:v>52.311999999999998</c:v>
                </c:pt>
                <c:pt idx="21">
                  <c:v>48.415999999999997</c:v>
                </c:pt>
                <c:pt idx="22">
                  <c:v>54.8</c:v>
                </c:pt>
                <c:pt idx="23">
                  <c:v>62.143000000000001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2730584"/>
        <c:axId val="312730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381.28299999999996</c:v>
                </c:pt>
                <c:pt idx="1">
                  <c:v>234.03100000000001</c:v>
                </c:pt>
                <c:pt idx="2">
                  <c:v>242.14800000000002</c:v>
                </c:pt>
                <c:pt idx="3">
                  <c:v>110.884</c:v>
                </c:pt>
                <c:pt idx="4">
                  <c:v>109.66799999999998</c:v>
                </c:pt>
                <c:pt idx="5">
                  <c:v>96.446999999999989</c:v>
                </c:pt>
                <c:pt idx="6">
                  <c:v>64.145999999999987</c:v>
                </c:pt>
                <c:pt idx="7">
                  <c:v>99.715999999999994</c:v>
                </c:pt>
                <c:pt idx="8">
                  <c:v>112.325</c:v>
                </c:pt>
                <c:pt idx="9">
                  <c:v>148.40600000000001</c:v>
                </c:pt>
                <c:pt idx="10">
                  <c:v>93.823999999999998</c:v>
                </c:pt>
                <c:pt idx="11">
                  <c:v>108.64100000000002</c:v>
                </c:pt>
                <c:pt idx="12">
                  <c:v>58.26</c:v>
                </c:pt>
                <c:pt idx="13">
                  <c:v>48.389000000000003</c:v>
                </c:pt>
                <c:pt idx="14">
                  <c:v>85.65</c:v>
                </c:pt>
                <c:pt idx="15">
                  <c:v>161.22300000000001</c:v>
                </c:pt>
                <c:pt idx="16">
                  <c:v>140.84300000000002</c:v>
                </c:pt>
                <c:pt idx="17">
                  <c:v>69.664000000000001</c:v>
                </c:pt>
                <c:pt idx="18">
                  <c:v>75.728999999999999</c:v>
                </c:pt>
                <c:pt idx="19">
                  <c:v>51.472999999999992</c:v>
                </c:pt>
                <c:pt idx="20">
                  <c:v>77.882999999999996</c:v>
                </c:pt>
                <c:pt idx="21">
                  <c:v>50.302999999999997</c:v>
                </c:pt>
                <c:pt idx="22">
                  <c:v>84.402000000000001</c:v>
                </c:pt>
                <c:pt idx="23">
                  <c:v>74.174000000000007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730584"/>
        <c:axId val="312730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</c:v>
                </c:pt>
                <c:pt idx="1">
                  <c:v>160</c:v>
                </c:pt>
                <c:pt idx="2">
                  <c:v>180</c:v>
                </c:pt>
                <c:pt idx="3">
                  <c:v>190</c:v>
                </c:pt>
                <c:pt idx="4">
                  <c:v>375.2</c:v>
                </c:pt>
                <c:pt idx="5">
                  <c:v>172.7</c:v>
                </c:pt>
                <c:pt idx="6">
                  <c:v>619.1</c:v>
                </c:pt>
                <c:pt idx="7">
                  <c:v>479.1</c:v>
                </c:pt>
                <c:pt idx="8">
                  <c:v>585.61</c:v>
                </c:pt>
                <c:pt idx="9">
                  <c:v>378</c:v>
                </c:pt>
                <c:pt idx="10">
                  <c:v>300.36</c:v>
                </c:pt>
                <c:pt idx="11">
                  <c:v>262</c:v>
                </c:pt>
                <c:pt idx="12">
                  <c:v>273.89999999999998</c:v>
                </c:pt>
                <c:pt idx="13">
                  <c:v>210.7</c:v>
                </c:pt>
                <c:pt idx="14">
                  <c:v>250</c:v>
                </c:pt>
                <c:pt idx="15">
                  <c:v>249.94</c:v>
                </c:pt>
                <c:pt idx="16">
                  <c:v>300</c:v>
                </c:pt>
                <c:pt idx="17">
                  <c:v>333.3</c:v>
                </c:pt>
                <c:pt idx="18">
                  <c:v>480</c:v>
                </c:pt>
                <c:pt idx="19">
                  <c:v>309.85000000000002</c:v>
                </c:pt>
                <c:pt idx="20">
                  <c:v>399</c:v>
                </c:pt>
                <c:pt idx="21">
                  <c:v>309.85000000000002</c:v>
                </c:pt>
                <c:pt idx="22">
                  <c:v>340</c:v>
                </c:pt>
                <c:pt idx="23">
                  <c:v>305.92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731760"/>
        <c:axId val="312731368"/>
      </c:lineChart>
      <c:catAx>
        <c:axId val="312730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730976"/>
        <c:crosses val="autoZero"/>
        <c:auto val="1"/>
        <c:lblAlgn val="ctr"/>
        <c:lblOffset val="100"/>
        <c:noMultiLvlLbl val="0"/>
      </c:catAx>
      <c:valAx>
        <c:axId val="31273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730584"/>
        <c:crosses val="autoZero"/>
        <c:crossBetween val="between"/>
      </c:valAx>
      <c:valAx>
        <c:axId val="312731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731760"/>
        <c:crosses val="max"/>
        <c:crossBetween val="between"/>
      </c:valAx>
      <c:catAx>
        <c:axId val="312731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731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381.25899999999996</v>
      </c>
      <c r="C4" s="18">
        <v>234.03199999999998</v>
      </c>
      <c r="D4" s="18">
        <v>242.17700000000002</v>
      </c>
      <c r="E4" s="18">
        <v>110.834</v>
      </c>
      <c r="F4" s="18">
        <v>109.66800000000001</v>
      </c>
      <c r="G4" s="18">
        <v>96.431000000000012</v>
      </c>
      <c r="H4" s="18">
        <v>64.146000000000001</v>
      </c>
      <c r="I4" s="18">
        <v>99.715000000000018</v>
      </c>
      <c r="J4" s="18">
        <v>112.325</v>
      </c>
      <c r="K4" s="18">
        <v>148.386</v>
      </c>
      <c r="L4" s="18">
        <v>93.852999999999994</v>
      </c>
      <c r="M4" s="18">
        <v>108.67999999999999</v>
      </c>
      <c r="N4" s="18">
        <v>58.210999999999999</v>
      </c>
      <c r="O4" s="18">
        <v>48.405000000000001</v>
      </c>
      <c r="P4" s="18">
        <v>85.668999999999997</v>
      </c>
      <c r="Q4" s="18">
        <v>161.214</v>
      </c>
      <c r="R4" s="18">
        <v>140.84599999999998</v>
      </c>
      <c r="S4" s="18">
        <v>69.626999999999995</v>
      </c>
      <c r="T4" s="18">
        <v>75.686000000000007</v>
      </c>
      <c r="U4" s="18">
        <v>51.472999999999999</v>
      </c>
      <c r="V4" s="18">
        <v>77.912000000000006</v>
      </c>
      <c r="W4" s="18">
        <v>50.302999999999997</v>
      </c>
      <c r="X4" s="18">
        <v>84.36099999999999</v>
      </c>
      <c r="Y4" s="18">
        <v>74.143000000000001</v>
      </c>
      <c r="Z4" s="19"/>
      <c r="AA4" s="20">
        <f>SUM(B4:Z4)</f>
        <v>2779.3559999999998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</v>
      </c>
      <c r="C7" s="28">
        <v>160</v>
      </c>
      <c r="D7" s="28">
        <v>180</v>
      </c>
      <c r="E7" s="28">
        <v>190</v>
      </c>
      <c r="F7" s="28">
        <v>375.2</v>
      </c>
      <c r="G7" s="28">
        <v>172.7</v>
      </c>
      <c r="H7" s="28">
        <v>619.1</v>
      </c>
      <c r="I7" s="28">
        <v>479.1</v>
      </c>
      <c r="J7" s="28">
        <v>585.61</v>
      </c>
      <c r="K7" s="28">
        <v>378</v>
      </c>
      <c r="L7" s="28">
        <v>300.36</v>
      </c>
      <c r="M7" s="28">
        <v>262</v>
      </c>
      <c r="N7" s="28">
        <v>273.89999999999998</v>
      </c>
      <c r="O7" s="28">
        <v>210.7</v>
      </c>
      <c r="P7" s="28">
        <v>250</v>
      </c>
      <c r="Q7" s="28">
        <v>249.94</v>
      </c>
      <c r="R7" s="28">
        <v>300</v>
      </c>
      <c r="S7" s="28">
        <v>333.3</v>
      </c>
      <c r="T7" s="28">
        <v>480</v>
      </c>
      <c r="U7" s="28">
        <v>309.85000000000002</v>
      </c>
      <c r="V7" s="28">
        <v>399</v>
      </c>
      <c r="W7" s="28">
        <v>309.85000000000002</v>
      </c>
      <c r="X7" s="28">
        <v>340</v>
      </c>
      <c r="Y7" s="28">
        <v>305.92</v>
      </c>
      <c r="Z7" s="29"/>
      <c r="AA7" s="30">
        <f>IF(SUM(B7:Z7)&lt;&gt;0,AVERAGEIF(B7:Z7,"&lt;&gt;"""),"")</f>
        <v>318.10541666666671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80</v>
      </c>
      <c r="R10" s="42">
        <v>60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352.84499999999997</v>
      </c>
      <c r="C12" s="52">
        <v>206.834</v>
      </c>
      <c r="D12" s="52">
        <v>218.61099999999999</v>
      </c>
      <c r="E12" s="52">
        <v>96.429000000000002</v>
      </c>
      <c r="F12" s="52">
        <v>50.320999999999998</v>
      </c>
      <c r="G12" s="52">
        <v>83.2</v>
      </c>
      <c r="H12" s="52"/>
      <c r="I12" s="52"/>
      <c r="J12" s="52"/>
      <c r="K12" s="52">
        <v>12.593999999999999</v>
      </c>
      <c r="L12" s="52"/>
      <c r="M12" s="52"/>
      <c r="N12" s="52"/>
      <c r="O12" s="52"/>
      <c r="P12" s="52"/>
      <c r="Q12" s="52"/>
      <c r="R12" s="52"/>
      <c r="S12" s="52"/>
      <c r="T12" s="52"/>
      <c r="U12" s="52">
        <v>9.859</v>
      </c>
      <c r="V12" s="52"/>
      <c r="W12" s="52">
        <v>1.887</v>
      </c>
      <c r="X12" s="52">
        <v>29.561</v>
      </c>
      <c r="Y12" s="52">
        <v>12</v>
      </c>
      <c r="Z12" s="53"/>
      <c r="AA12" s="54">
        <f t="shared" si="0"/>
        <v>1074.1409999999998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21.715000000000003</v>
      </c>
      <c r="C14" s="57">
        <v>20.078000000000003</v>
      </c>
      <c r="D14" s="57">
        <v>16.635999999999999</v>
      </c>
      <c r="E14" s="57">
        <v>14.404999999999999</v>
      </c>
      <c r="F14" s="57">
        <v>49.636000000000003</v>
      </c>
      <c r="G14" s="57">
        <v>13.231</v>
      </c>
      <c r="H14" s="57">
        <v>44.146000000000001</v>
      </c>
      <c r="I14" s="57">
        <v>39.515000000000001</v>
      </c>
      <c r="J14" s="57">
        <v>54.325000000000003</v>
      </c>
      <c r="K14" s="57">
        <v>56.704999999999998</v>
      </c>
      <c r="L14" s="57">
        <v>36.253</v>
      </c>
      <c r="M14" s="57">
        <v>40.28</v>
      </c>
      <c r="N14" s="57">
        <v>43.866</v>
      </c>
      <c r="O14" s="57">
        <v>48.405000000000001</v>
      </c>
      <c r="P14" s="57">
        <v>84.662999999999997</v>
      </c>
      <c r="Q14" s="57">
        <v>81.213999999999999</v>
      </c>
      <c r="R14" s="57">
        <v>80.846000000000004</v>
      </c>
      <c r="S14" s="57">
        <v>58.627000000000002</v>
      </c>
      <c r="T14" s="57">
        <v>51.085999999999999</v>
      </c>
      <c r="U14" s="57">
        <v>41.613999999999997</v>
      </c>
      <c r="V14" s="57">
        <v>52.311999999999998</v>
      </c>
      <c r="W14" s="57">
        <v>48.415999999999997</v>
      </c>
      <c r="X14" s="57">
        <v>54.8</v>
      </c>
      <c r="Y14" s="57">
        <v>62.143000000000001</v>
      </c>
      <c r="Z14" s="58"/>
      <c r="AA14" s="59">
        <f t="shared" si="0"/>
        <v>1114.9169999999999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374.55999999999995</v>
      </c>
      <c r="C16" s="62">
        <f t="shared" ref="C16:Z16" si="1">IF(LEN(C$2)&gt;0,SUM(C10:C15),"")</f>
        <v>226.91200000000001</v>
      </c>
      <c r="D16" s="62">
        <f t="shared" si="1"/>
        <v>235.24699999999999</v>
      </c>
      <c r="E16" s="62">
        <f t="shared" si="1"/>
        <v>110.834</v>
      </c>
      <c r="F16" s="62">
        <f t="shared" si="1"/>
        <v>99.956999999999994</v>
      </c>
      <c r="G16" s="62">
        <f t="shared" si="1"/>
        <v>96.430999999999997</v>
      </c>
      <c r="H16" s="62">
        <f t="shared" si="1"/>
        <v>44.146000000000001</v>
      </c>
      <c r="I16" s="62">
        <f t="shared" si="1"/>
        <v>39.515000000000001</v>
      </c>
      <c r="J16" s="62">
        <f t="shared" si="1"/>
        <v>54.325000000000003</v>
      </c>
      <c r="K16" s="62">
        <f t="shared" si="1"/>
        <v>69.298999999999992</v>
      </c>
      <c r="L16" s="62">
        <f t="shared" si="1"/>
        <v>36.253</v>
      </c>
      <c r="M16" s="62">
        <f t="shared" si="1"/>
        <v>40.28</v>
      </c>
      <c r="N16" s="62">
        <f t="shared" si="1"/>
        <v>43.866</v>
      </c>
      <c r="O16" s="62">
        <f t="shared" si="1"/>
        <v>48.405000000000001</v>
      </c>
      <c r="P16" s="62">
        <f t="shared" si="1"/>
        <v>84.662999999999997</v>
      </c>
      <c r="Q16" s="62">
        <f t="shared" si="1"/>
        <v>161.214</v>
      </c>
      <c r="R16" s="62">
        <f t="shared" si="1"/>
        <v>140.846</v>
      </c>
      <c r="S16" s="62">
        <f t="shared" si="1"/>
        <v>58.627000000000002</v>
      </c>
      <c r="T16" s="62">
        <f t="shared" si="1"/>
        <v>51.085999999999999</v>
      </c>
      <c r="U16" s="62">
        <f t="shared" si="1"/>
        <v>51.472999999999999</v>
      </c>
      <c r="V16" s="62">
        <f t="shared" si="1"/>
        <v>52.311999999999998</v>
      </c>
      <c r="W16" s="62">
        <f t="shared" si="1"/>
        <v>50.302999999999997</v>
      </c>
      <c r="X16" s="62">
        <f t="shared" si="1"/>
        <v>84.36099999999999</v>
      </c>
      <c r="Y16" s="62">
        <f t="shared" si="1"/>
        <v>74.143000000000001</v>
      </c>
      <c r="Z16" s="63" t="str">
        <f t="shared" si="1"/>
        <v/>
      </c>
      <c r="AA16" s="64">
        <f>SUM(AA10:AA15)</f>
        <v>2329.058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6.6989999999999998</v>
      </c>
      <c r="C20" s="77">
        <v>7.12</v>
      </c>
      <c r="D20" s="77">
        <v>6.93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20.748999999999999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9.7110000000000003</v>
      </c>
      <c r="G21" s="81"/>
      <c r="H21" s="81">
        <v>20</v>
      </c>
      <c r="I21" s="81"/>
      <c r="J21" s="81">
        <v>58</v>
      </c>
      <c r="K21" s="81">
        <v>79.087000000000003</v>
      </c>
      <c r="L21" s="81"/>
      <c r="M21" s="81"/>
      <c r="N21" s="81">
        <v>1.0449999999999999</v>
      </c>
      <c r="O21" s="81"/>
      <c r="P21" s="81">
        <v>1.006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168.84899999999999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6.6989999999999998</v>
      </c>
      <c r="C25" s="88">
        <f t="shared" ref="C25:Z25" si="3">IF(LEN(C$2)&gt;0,SUM(C19:C24),"")</f>
        <v>7.12</v>
      </c>
      <c r="D25" s="88">
        <f t="shared" si="3"/>
        <v>6.93</v>
      </c>
      <c r="E25" s="88">
        <f t="shared" si="3"/>
        <v>0</v>
      </c>
      <c r="F25" s="88">
        <f t="shared" si="3"/>
        <v>9.7110000000000003</v>
      </c>
      <c r="G25" s="88">
        <f t="shared" si="3"/>
        <v>0</v>
      </c>
      <c r="H25" s="88">
        <f t="shared" si="3"/>
        <v>20</v>
      </c>
      <c r="I25" s="88">
        <f t="shared" si="3"/>
        <v>0</v>
      </c>
      <c r="J25" s="88">
        <f t="shared" si="3"/>
        <v>58</v>
      </c>
      <c r="K25" s="88">
        <f t="shared" si="3"/>
        <v>79.087000000000003</v>
      </c>
      <c r="L25" s="88">
        <f t="shared" si="3"/>
        <v>0</v>
      </c>
      <c r="M25" s="88">
        <f t="shared" si="3"/>
        <v>0</v>
      </c>
      <c r="N25" s="88">
        <f t="shared" si="3"/>
        <v>1.0449999999999999</v>
      </c>
      <c r="O25" s="88">
        <f t="shared" si="3"/>
        <v>0</v>
      </c>
      <c r="P25" s="88">
        <f t="shared" si="3"/>
        <v>1.006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189.59799999999998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381.25900000000001</v>
      </c>
      <c r="C29" s="77">
        <v>234.03200000000001</v>
      </c>
      <c r="D29" s="77">
        <v>242.17699999999999</v>
      </c>
      <c r="E29" s="77">
        <v>110.834</v>
      </c>
      <c r="F29" s="77">
        <v>109.66800000000001</v>
      </c>
      <c r="G29" s="77">
        <v>96.430999999999997</v>
      </c>
      <c r="H29" s="77">
        <v>64.146000000000001</v>
      </c>
      <c r="I29" s="77">
        <v>39.515000000000001</v>
      </c>
      <c r="J29" s="77">
        <v>112.325</v>
      </c>
      <c r="K29" s="77">
        <v>148.386</v>
      </c>
      <c r="L29" s="77">
        <v>36.253</v>
      </c>
      <c r="M29" s="77">
        <v>40.28</v>
      </c>
      <c r="N29" s="77">
        <v>44.911000000000001</v>
      </c>
      <c r="O29" s="77">
        <v>48.405000000000001</v>
      </c>
      <c r="P29" s="77">
        <v>85.668999999999997</v>
      </c>
      <c r="Q29" s="77">
        <v>161.214</v>
      </c>
      <c r="R29" s="77">
        <v>140.846</v>
      </c>
      <c r="S29" s="77">
        <v>58.627000000000002</v>
      </c>
      <c r="T29" s="77">
        <v>51.085999999999999</v>
      </c>
      <c r="U29" s="77">
        <v>51.472999999999999</v>
      </c>
      <c r="V29" s="77">
        <v>52.311999999999998</v>
      </c>
      <c r="W29" s="77">
        <v>50.302999999999997</v>
      </c>
      <c r="X29" s="77">
        <v>84.361000000000004</v>
      </c>
      <c r="Y29" s="77">
        <v>74.143000000000001</v>
      </c>
      <c r="Z29" s="78"/>
      <c r="AA29" s="79">
        <f>SUM(B29:Z29)</f>
        <v>2518.6559999999999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381.25900000000001</v>
      </c>
      <c r="C31" s="62">
        <f t="shared" ref="C31:Z31" si="4">IF(LEN(C$2)&gt;0,SUM(C28:C30),"")</f>
        <v>234.03200000000001</v>
      </c>
      <c r="D31" s="62">
        <f t="shared" si="4"/>
        <v>242.17699999999999</v>
      </c>
      <c r="E31" s="62">
        <f t="shared" si="4"/>
        <v>110.834</v>
      </c>
      <c r="F31" s="62">
        <f t="shared" si="4"/>
        <v>109.66800000000001</v>
      </c>
      <c r="G31" s="62">
        <f t="shared" si="4"/>
        <v>96.430999999999997</v>
      </c>
      <c r="H31" s="62">
        <f t="shared" si="4"/>
        <v>64.146000000000001</v>
      </c>
      <c r="I31" s="62">
        <f t="shared" si="4"/>
        <v>39.515000000000001</v>
      </c>
      <c r="J31" s="62">
        <f t="shared" si="4"/>
        <v>112.325</v>
      </c>
      <c r="K31" s="62">
        <f t="shared" si="4"/>
        <v>148.386</v>
      </c>
      <c r="L31" s="62">
        <f t="shared" si="4"/>
        <v>36.253</v>
      </c>
      <c r="M31" s="62">
        <f t="shared" si="4"/>
        <v>40.28</v>
      </c>
      <c r="N31" s="62">
        <f t="shared" si="4"/>
        <v>44.911000000000001</v>
      </c>
      <c r="O31" s="62">
        <f t="shared" si="4"/>
        <v>48.405000000000001</v>
      </c>
      <c r="P31" s="62">
        <f t="shared" si="4"/>
        <v>85.668999999999997</v>
      </c>
      <c r="Q31" s="62">
        <f t="shared" si="4"/>
        <v>161.214</v>
      </c>
      <c r="R31" s="62">
        <f t="shared" si="4"/>
        <v>140.846</v>
      </c>
      <c r="S31" s="62">
        <f t="shared" si="4"/>
        <v>58.627000000000002</v>
      </c>
      <c r="T31" s="62">
        <f t="shared" si="4"/>
        <v>51.085999999999999</v>
      </c>
      <c r="U31" s="62">
        <f t="shared" si="4"/>
        <v>51.472999999999999</v>
      </c>
      <c r="V31" s="62">
        <f t="shared" si="4"/>
        <v>52.311999999999998</v>
      </c>
      <c r="W31" s="62">
        <f t="shared" si="4"/>
        <v>50.302999999999997</v>
      </c>
      <c r="X31" s="62">
        <f t="shared" si="4"/>
        <v>84.361000000000004</v>
      </c>
      <c r="Y31" s="62">
        <f t="shared" si="4"/>
        <v>74.143000000000001</v>
      </c>
      <c r="Z31" s="63" t="str">
        <f t="shared" si="4"/>
        <v/>
      </c>
      <c r="AA31" s="64">
        <f>SUM(AA28:AA30)</f>
        <v>2518.6559999999999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60.2</v>
      </c>
      <c r="J38" s="99"/>
      <c r="K38" s="99"/>
      <c r="L38" s="99">
        <v>57.6</v>
      </c>
      <c r="M38" s="99">
        <v>68.400000000000006</v>
      </c>
      <c r="N38" s="99">
        <v>13.3</v>
      </c>
      <c r="O38" s="99"/>
      <c r="P38" s="99"/>
      <c r="Q38" s="99"/>
      <c r="R38" s="99"/>
      <c r="S38" s="99">
        <v>11</v>
      </c>
      <c r="T38" s="99">
        <v>24.6</v>
      </c>
      <c r="U38" s="99"/>
      <c r="V38" s="99">
        <v>25.6</v>
      </c>
      <c r="W38" s="99"/>
      <c r="X38" s="99"/>
      <c r="Y38" s="99"/>
      <c r="Z38" s="100"/>
      <c r="AA38" s="79">
        <f t="shared" si="5"/>
        <v>260.70000000000005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60.2</v>
      </c>
      <c r="J39" s="88">
        <f t="shared" si="6"/>
        <v>0</v>
      </c>
      <c r="K39" s="88">
        <f t="shared" si="6"/>
        <v>0</v>
      </c>
      <c r="L39" s="88">
        <f t="shared" si="6"/>
        <v>57.6</v>
      </c>
      <c r="M39" s="88">
        <f t="shared" si="6"/>
        <v>68.400000000000006</v>
      </c>
      <c r="N39" s="88">
        <f t="shared" si="6"/>
        <v>13.3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</v>
      </c>
      <c r="T39" s="88">
        <f t="shared" si="6"/>
        <v>24.6</v>
      </c>
      <c r="U39" s="88">
        <f t="shared" si="6"/>
        <v>0</v>
      </c>
      <c r="V39" s="88">
        <f t="shared" si="6"/>
        <v>25.6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260.70000000000005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60.2</v>
      </c>
      <c r="J46" s="99"/>
      <c r="K46" s="99"/>
      <c r="L46" s="99">
        <v>57.6</v>
      </c>
      <c r="M46" s="99">
        <v>68.400000000000006</v>
      </c>
      <c r="N46" s="99">
        <v>13.3</v>
      </c>
      <c r="O46" s="99"/>
      <c r="P46" s="99"/>
      <c r="Q46" s="99"/>
      <c r="R46" s="99"/>
      <c r="S46" s="99">
        <v>11</v>
      </c>
      <c r="T46" s="99">
        <v>24.6</v>
      </c>
      <c r="U46" s="99"/>
      <c r="V46" s="99">
        <v>25.6</v>
      </c>
      <c r="W46" s="99"/>
      <c r="X46" s="99"/>
      <c r="Y46" s="99"/>
      <c r="Z46" s="100"/>
      <c r="AA46" s="79">
        <f t="shared" si="7"/>
        <v>260.70000000000005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60.2</v>
      </c>
      <c r="J48" s="88">
        <f t="shared" si="8"/>
        <v>0</v>
      </c>
      <c r="K48" s="88">
        <f t="shared" si="8"/>
        <v>0</v>
      </c>
      <c r="L48" s="88">
        <f t="shared" si="8"/>
        <v>57.6</v>
      </c>
      <c r="M48" s="88">
        <f t="shared" si="8"/>
        <v>68.400000000000006</v>
      </c>
      <c r="N48" s="88">
        <f t="shared" si="8"/>
        <v>13.3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</v>
      </c>
      <c r="T48" s="88">
        <f t="shared" si="8"/>
        <v>24.6</v>
      </c>
      <c r="U48" s="88">
        <f t="shared" si="8"/>
        <v>0</v>
      </c>
      <c r="V48" s="88">
        <f t="shared" si="8"/>
        <v>25.6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260.70000000000005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381.25899999999996</v>
      </c>
      <c r="C51" s="88">
        <f t="shared" si="10"/>
        <v>234.03200000000001</v>
      </c>
      <c r="D51" s="88">
        <f t="shared" si="10"/>
        <v>242.17699999999999</v>
      </c>
      <c r="E51" s="88">
        <f t="shared" si="10"/>
        <v>110.834</v>
      </c>
      <c r="F51" s="88">
        <f t="shared" si="10"/>
        <v>109.66799999999999</v>
      </c>
      <c r="G51" s="88">
        <f t="shared" si="10"/>
        <v>96.430999999999997</v>
      </c>
      <c r="H51" s="88">
        <f t="shared" si="10"/>
        <v>64.146000000000001</v>
      </c>
      <c r="I51" s="88">
        <f t="shared" si="10"/>
        <v>99.715000000000003</v>
      </c>
      <c r="J51" s="88">
        <f t="shared" si="10"/>
        <v>112.325</v>
      </c>
      <c r="K51" s="88">
        <f t="shared" si="10"/>
        <v>148.386</v>
      </c>
      <c r="L51" s="88">
        <f t="shared" si="10"/>
        <v>93.853000000000009</v>
      </c>
      <c r="M51" s="88">
        <f t="shared" si="10"/>
        <v>108.68</v>
      </c>
      <c r="N51" s="88">
        <f t="shared" si="10"/>
        <v>58.210999999999999</v>
      </c>
      <c r="O51" s="88">
        <f t="shared" si="10"/>
        <v>48.405000000000001</v>
      </c>
      <c r="P51" s="88">
        <f t="shared" si="10"/>
        <v>85.668999999999997</v>
      </c>
      <c r="Q51" s="88">
        <f t="shared" si="10"/>
        <v>161.214</v>
      </c>
      <c r="R51" s="88">
        <f t="shared" si="10"/>
        <v>140.846</v>
      </c>
      <c r="S51" s="88">
        <f t="shared" si="10"/>
        <v>69.62700000000001</v>
      </c>
      <c r="T51" s="88">
        <f t="shared" si="10"/>
        <v>75.686000000000007</v>
      </c>
      <c r="U51" s="88">
        <f t="shared" si="10"/>
        <v>51.472999999999999</v>
      </c>
      <c r="V51" s="88">
        <f t="shared" si="10"/>
        <v>77.912000000000006</v>
      </c>
      <c r="W51" s="88">
        <f t="shared" si="10"/>
        <v>50.302999999999997</v>
      </c>
      <c r="X51" s="88">
        <f t="shared" si="10"/>
        <v>84.36099999999999</v>
      </c>
      <c r="Y51" s="88">
        <f t="shared" si="10"/>
        <v>74.143000000000001</v>
      </c>
      <c r="Z51" s="89" t="str">
        <f t="shared" si="10"/>
        <v/>
      </c>
      <c r="AA51" s="105">
        <f>SUM(B51:Z51)</f>
        <v>2779.3559999999998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381.28299999999996</v>
      </c>
      <c r="C4" s="18">
        <v>234.03100000000001</v>
      </c>
      <c r="D4" s="18">
        <v>242.14800000000002</v>
      </c>
      <c r="E4" s="18">
        <v>110.884</v>
      </c>
      <c r="F4" s="18">
        <v>109.66799999999998</v>
      </c>
      <c r="G4" s="18">
        <v>96.446999999999989</v>
      </c>
      <c r="H4" s="18">
        <v>64.145999999999987</v>
      </c>
      <c r="I4" s="18">
        <v>99.715999999999994</v>
      </c>
      <c r="J4" s="18">
        <v>112.325</v>
      </c>
      <c r="K4" s="18">
        <v>148.40600000000001</v>
      </c>
      <c r="L4" s="18">
        <v>93.823999999999998</v>
      </c>
      <c r="M4" s="18">
        <v>108.64100000000002</v>
      </c>
      <c r="N4" s="18">
        <v>58.26</v>
      </c>
      <c r="O4" s="18">
        <v>48.389000000000003</v>
      </c>
      <c r="P4" s="18">
        <v>85.65</v>
      </c>
      <c r="Q4" s="18">
        <v>161.22300000000001</v>
      </c>
      <c r="R4" s="18">
        <v>140.84300000000002</v>
      </c>
      <c r="S4" s="18">
        <v>69.664000000000001</v>
      </c>
      <c r="T4" s="18">
        <v>75.728999999999999</v>
      </c>
      <c r="U4" s="18">
        <v>51.472999999999992</v>
      </c>
      <c r="V4" s="18">
        <v>77.882999999999996</v>
      </c>
      <c r="W4" s="18">
        <v>50.302999999999997</v>
      </c>
      <c r="X4" s="18">
        <v>84.402000000000001</v>
      </c>
      <c r="Y4" s="18">
        <v>74.174000000000007</v>
      </c>
      <c r="Z4" s="19"/>
      <c r="AA4" s="20">
        <f>SUM(B4:Z4)</f>
        <v>2779.5119999999993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</v>
      </c>
      <c r="C7" s="28">
        <v>160</v>
      </c>
      <c r="D7" s="28">
        <v>180</v>
      </c>
      <c r="E7" s="28">
        <v>190</v>
      </c>
      <c r="F7" s="28">
        <v>375.2</v>
      </c>
      <c r="G7" s="28">
        <v>172.7</v>
      </c>
      <c r="H7" s="28">
        <v>619.1</v>
      </c>
      <c r="I7" s="28">
        <v>479.1</v>
      </c>
      <c r="J7" s="28">
        <v>585.61</v>
      </c>
      <c r="K7" s="28">
        <v>378</v>
      </c>
      <c r="L7" s="28">
        <v>300.36</v>
      </c>
      <c r="M7" s="28">
        <v>262</v>
      </c>
      <c r="N7" s="28">
        <v>273.89999999999998</v>
      </c>
      <c r="O7" s="28">
        <v>210.7</v>
      </c>
      <c r="P7" s="28">
        <v>250</v>
      </c>
      <c r="Q7" s="28">
        <v>249.94</v>
      </c>
      <c r="R7" s="28">
        <v>300</v>
      </c>
      <c r="S7" s="28">
        <v>333.3</v>
      </c>
      <c r="T7" s="28">
        <v>480</v>
      </c>
      <c r="U7" s="28">
        <v>309.85000000000002</v>
      </c>
      <c r="V7" s="28">
        <v>399</v>
      </c>
      <c r="W7" s="28">
        <v>309.85000000000002</v>
      </c>
      <c r="X7" s="28">
        <v>340</v>
      </c>
      <c r="Y7" s="28">
        <v>305.92</v>
      </c>
      <c r="Z7" s="29"/>
      <c r="AA7" s="30">
        <f>IF(SUM(B7:Z7)&lt;&gt;0,AVERAGEIF(B7:Z7,"&lt;&gt;"""),"")</f>
        <v>318.10541666666671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80</v>
      </c>
      <c r="R12" s="52">
        <v>60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3.8449999999999998</v>
      </c>
      <c r="D14" s="57">
        <v>3.504</v>
      </c>
      <c r="E14" s="57">
        <v>4.4109999999999996</v>
      </c>
      <c r="F14" s="57">
        <v>3.5</v>
      </c>
      <c r="G14" s="57">
        <v>3.5110000000000001</v>
      </c>
      <c r="H14" s="57">
        <v>3.42</v>
      </c>
      <c r="I14" s="57">
        <v>3.0169999999999999</v>
      </c>
      <c r="J14" s="57">
        <v>2.3199999999999998</v>
      </c>
      <c r="K14" s="57">
        <v>1.72</v>
      </c>
      <c r="L14" s="57">
        <v>1.4220000000000002</v>
      </c>
      <c r="M14" s="57">
        <v>1.5250000000000001</v>
      </c>
      <c r="N14" s="57">
        <v>1.06</v>
      </c>
      <c r="O14" s="57">
        <v>1.19</v>
      </c>
      <c r="P14" s="57">
        <v>1.6839999999999999</v>
      </c>
      <c r="Q14" s="57">
        <v>2.14</v>
      </c>
      <c r="R14" s="57">
        <v>2.84</v>
      </c>
      <c r="S14" s="57">
        <v>3.444</v>
      </c>
      <c r="T14" s="57">
        <v>3.49</v>
      </c>
      <c r="U14" s="57">
        <v>3.9420000000000002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69.484999999999999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3.8449999999999998</v>
      </c>
      <c r="D16" s="62">
        <f t="shared" si="1"/>
        <v>3.504</v>
      </c>
      <c r="E16" s="62">
        <f t="shared" si="1"/>
        <v>4.4109999999999996</v>
      </c>
      <c r="F16" s="62">
        <f t="shared" si="1"/>
        <v>3.5</v>
      </c>
      <c r="G16" s="62">
        <f t="shared" si="1"/>
        <v>3.5110000000000001</v>
      </c>
      <c r="H16" s="62">
        <f t="shared" si="1"/>
        <v>3.42</v>
      </c>
      <c r="I16" s="62">
        <f t="shared" si="1"/>
        <v>3.0169999999999999</v>
      </c>
      <c r="J16" s="62">
        <f t="shared" si="1"/>
        <v>2.3199999999999998</v>
      </c>
      <c r="K16" s="62">
        <f t="shared" si="1"/>
        <v>1.72</v>
      </c>
      <c r="L16" s="62">
        <f t="shared" si="1"/>
        <v>1.4220000000000002</v>
      </c>
      <c r="M16" s="62">
        <f t="shared" si="1"/>
        <v>1.5250000000000001</v>
      </c>
      <c r="N16" s="62">
        <f t="shared" si="1"/>
        <v>1.06</v>
      </c>
      <c r="O16" s="62">
        <f t="shared" si="1"/>
        <v>1.19</v>
      </c>
      <c r="P16" s="62">
        <f t="shared" si="1"/>
        <v>1.6839999999999999</v>
      </c>
      <c r="Q16" s="62">
        <f t="shared" si="1"/>
        <v>82.14</v>
      </c>
      <c r="R16" s="62">
        <f t="shared" si="1"/>
        <v>62.84</v>
      </c>
      <c r="S16" s="62">
        <f t="shared" si="1"/>
        <v>3.444</v>
      </c>
      <c r="T16" s="62">
        <f t="shared" si="1"/>
        <v>3.49</v>
      </c>
      <c r="U16" s="62">
        <f t="shared" si="1"/>
        <v>3.9420000000000002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209.48500000000001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28.581</v>
      </c>
      <c r="C20" s="77">
        <v>34.997</v>
      </c>
      <c r="D20" s="77">
        <v>35.973999999999997</v>
      </c>
      <c r="E20" s="77">
        <v>43.361000000000004</v>
      </c>
      <c r="F20" s="77">
        <v>61.863</v>
      </c>
      <c r="G20" s="77">
        <v>33.103000000000002</v>
      </c>
      <c r="H20" s="77">
        <v>45.674000000000007</v>
      </c>
      <c r="I20" s="77">
        <v>73.988</v>
      </c>
      <c r="J20" s="77">
        <v>69.364999999999995</v>
      </c>
      <c r="K20" s="77">
        <v>38.663000000000004</v>
      </c>
      <c r="L20" s="77">
        <v>75.316000000000003</v>
      </c>
      <c r="M20" s="77">
        <v>80.087999999999994</v>
      </c>
      <c r="N20" s="77">
        <v>47.365000000000002</v>
      </c>
      <c r="O20" s="77">
        <v>37.400999999999996</v>
      </c>
      <c r="P20" s="77">
        <v>48.879000000000005</v>
      </c>
      <c r="Q20" s="77">
        <v>39.999000000000002</v>
      </c>
      <c r="R20" s="77">
        <v>37.943999999999996</v>
      </c>
      <c r="S20" s="77">
        <v>52.869000000000007</v>
      </c>
      <c r="T20" s="77">
        <v>55.890999999999991</v>
      </c>
      <c r="U20" s="77">
        <v>39.512999999999998</v>
      </c>
      <c r="V20" s="77">
        <v>49.584999999999994</v>
      </c>
      <c r="W20" s="77">
        <v>37.856999999999999</v>
      </c>
      <c r="X20" s="77">
        <v>38.844999999999999</v>
      </c>
      <c r="Y20" s="77">
        <v>55.454999999999998</v>
      </c>
      <c r="Z20" s="78"/>
      <c r="AA20" s="79">
        <f t="shared" si="2"/>
        <v>1162.5759999999998</v>
      </c>
    </row>
    <row r="21" spans="1:27" ht="24.95" customHeight="1" x14ac:dyDescent="0.2">
      <c r="A21" s="75" t="s">
        <v>16</v>
      </c>
      <c r="B21" s="80">
        <v>2.702</v>
      </c>
      <c r="C21" s="81">
        <v>6.5890000000000004</v>
      </c>
      <c r="D21" s="81">
        <v>6.3699999999999992</v>
      </c>
      <c r="E21" s="81">
        <v>8.0120000000000005</v>
      </c>
      <c r="F21" s="81">
        <v>44.305</v>
      </c>
      <c r="G21" s="81">
        <v>9.0329999999999995</v>
      </c>
      <c r="H21" s="81">
        <v>15.052</v>
      </c>
      <c r="I21" s="81">
        <v>22.710999999999999</v>
      </c>
      <c r="J21" s="81">
        <v>40.64</v>
      </c>
      <c r="K21" s="81">
        <v>4.7229999999999999</v>
      </c>
      <c r="L21" s="81">
        <v>17.086000000000002</v>
      </c>
      <c r="M21" s="81">
        <v>27.027999999999999</v>
      </c>
      <c r="N21" s="81">
        <v>9.8350000000000009</v>
      </c>
      <c r="O21" s="81">
        <v>5.6980000000000004</v>
      </c>
      <c r="P21" s="81">
        <v>8.7870000000000008</v>
      </c>
      <c r="Q21" s="81">
        <v>5.3840000000000003</v>
      </c>
      <c r="R21" s="81">
        <v>6.4589999999999996</v>
      </c>
      <c r="S21" s="81">
        <v>13.350999999999999</v>
      </c>
      <c r="T21" s="81">
        <v>16.347999999999999</v>
      </c>
      <c r="U21" s="81">
        <v>8.0180000000000007</v>
      </c>
      <c r="V21" s="81">
        <v>24.797999999999998</v>
      </c>
      <c r="W21" s="81">
        <v>8.9459999999999997</v>
      </c>
      <c r="X21" s="81">
        <v>9.657</v>
      </c>
      <c r="Y21" s="81">
        <v>10.318999999999999</v>
      </c>
      <c r="Z21" s="78"/>
      <c r="AA21" s="79">
        <f t="shared" si="2"/>
        <v>331.85100000000011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31.283000000000001</v>
      </c>
      <c r="C25" s="88">
        <f t="shared" si="3"/>
        <v>41.585999999999999</v>
      </c>
      <c r="D25" s="88">
        <f t="shared" si="3"/>
        <v>42.343999999999994</v>
      </c>
      <c r="E25" s="88">
        <f t="shared" si="3"/>
        <v>51.373000000000005</v>
      </c>
      <c r="F25" s="88">
        <f t="shared" si="3"/>
        <v>106.16800000000001</v>
      </c>
      <c r="G25" s="88">
        <f t="shared" si="3"/>
        <v>42.136000000000003</v>
      </c>
      <c r="H25" s="88">
        <f t="shared" si="3"/>
        <v>60.726000000000006</v>
      </c>
      <c r="I25" s="88">
        <f t="shared" si="3"/>
        <v>96.698999999999998</v>
      </c>
      <c r="J25" s="88">
        <f t="shared" si="3"/>
        <v>110.005</v>
      </c>
      <c r="K25" s="88">
        <f t="shared" si="3"/>
        <v>43.386000000000003</v>
      </c>
      <c r="L25" s="88">
        <f t="shared" si="3"/>
        <v>92.402000000000001</v>
      </c>
      <c r="M25" s="88">
        <f t="shared" si="3"/>
        <v>107.11599999999999</v>
      </c>
      <c r="N25" s="88">
        <f t="shared" si="3"/>
        <v>57.2</v>
      </c>
      <c r="O25" s="88">
        <f t="shared" si="3"/>
        <v>43.098999999999997</v>
      </c>
      <c r="P25" s="88">
        <f t="shared" si="3"/>
        <v>57.666000000000004</v>
      </c>
      <c r="Q25" s="88">
        <f t="shared" si="3"/>
        <v>45.383000000000003</v>
      </c>
      <c r="R25" s="88">
        <f t="shared" si="3"/>
        <v>44.402999999999992</v>
      </c>
      <c r="S25" s="88">
        <f t="shared" si="3"/>
        <v>66.22</v>
      </c>
      <c r="T25" s="88">
        <f t="shared" si="3"/>
        <v>72.23899999999999</v>
      </c>
      <c r="U25" s="88">
        <f t="shared" si="3"/>
        <v>47.530999999999999</v>
      </c>
      <c r="V25" s="88">
        <f t="shared" si="3"/>
        <v>74.382999999999996</v>
      </c>
      <c r="W25" s="88">
        <f t="shared" si="3"/>
        <v>46.802999999999997</v>
      </c>
      <c r="X25" s="88">
        <f t="shared" si="3"/>
        <v>48.501999999999995</v>
      </c>
      <c r="Y25" s="88">
        <f t="shared" si="3"/>
        <v>65.774000000000001</v>
      </c>
      <c r="Z25" s="89">
        <f t="shared" si="3"/>
        <v>0</v>
      </c>
      <c r="AA25" s="90">
        <f t="shared" si="3"/>
        <v>1494.4269999999999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34.783000000000001</v>
      </c>
      <c r="C29" s="77">
        <v>45.430999999999997</v>
      </c>
      <c r="D29" s="77">
        <v>45.847999999999999</v>
      </c>
      <c r="E29" s="77">
        <v>55.783999999999999</v>
      </c>
      <c r="F29" s="77">
        <v>109.66800000000001</v>
      </c>
      <c r="G29" s="77">
        <v>45.646999999999998</v>
      </c>
      <c r="H29" s="77">
        <v>64.146000000000001</v>
      </c>
      <c r="I29" s="77">
        <v>99.715999999999994</v>
      </c>
      <c r="J29" s="77">
        <v>112.325</v>
      </c>
      <c r="K29" s="77">
        <v>45.106000000000002</v>
      </c>
      <c r="L29" s="77">
        <v>93.823999999999998</v>
      </c>
      <c r="M29" s="77">
        <v>108.64100000000001</v>
      </c>
      <c r="N29" s="77">
        <v>58.26</v>
      </c>
      <c r="O29" s="77">
        <v>44.289000000000001</v>
      </c>
      <c r="P29" s="77">
        <v>59.35</v>
      </c>
      <c r="Q29" s="77">
        <v>127.523</v>
      </c>
      <c r="R29" s="77">
        <v>107.24299999999999</v>
      </c>
      <c r="S29" s="77">
        <v>69.664000000000001</v>
      </c>
      <c r="T29" s="77">
        <v>75.728999999999999</v>
      </c>
      <c r="U29" s="77">
        <v>51.472999999999999</v>
      </c>
      <c r="V29" s="77">
        <v>77.882999999999996</v>
      </c>
      <c r="W29" s="77">
        <v>50.302999999999997</v>
      </c>
      <c r="X29" s="77">
        <v>52.002000000000002</v>
      </c>
      <c r="Y29" s="77">
        <v>69.274000000000001</v>
      </c>
      <c r="Z29" s="78"/>
      <c r="AA29" s="79">
        <f>SUM(B29:Z29)</f>
        <v>1703.9119999999998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34.783000000000001</v>
      </c>
      <c r="C31" s="62">
        <f t="shared" si="4"/>
        <v>45.430999999999997</v>
      </c>
      <c r="D31" s="62">
        <f t="shared" si="4"/>
        <v>45.847999999999999</v>
      </c>
      <c r="E31" s="62">
        <f t="shared" si="4"/>
        <v>55.783999999999999</v>
      </c>
      <c r="F31" s="62">
        <f t="shared" si="4"/>
        <v>109.66800000000001</v>
      </c>
      <c r="G31" s="62">
        <f t="shared" si="4"/>
        <v>45.646999999999998</v>
      </c>
      <c r="H31" s="62">
        <f t="shared" si="4"/>
        <v>64.146000000000001</v>
      </c>
      <c r="I31" s="62">
        <f t="shared" si="4"/>
        <v>99.715999999999994</v>
      </c>
      <c r="J31" s="62">
        <f t="shared" si="4"/>
        <v>112.325</v>
      </c>
      <c r="K31" s="62">
        <f t="shared" si="4"/>
        <v>45.106000000000002</v>
      </c>
      <c r="L31" s="62">
        <f t="shared" si="4"/>
        <v>93.823999999999998</v>
      </c>
      <c r="M31" s="62">
        <f t="shared" si="4"/>
        <v>108.64100000000001</v>
      </c>
      <c r="N31" s="62">
        <f t="shared" si="4"/>
        <v>58.26</v>
      </c>
      <c r="O31" s="62">
        <f t="shared" si="4"/>
        <v>44.289000000000001</v>
      </c>
      <c r="P31" s="62">
        <f t="shared" si="4"/>
        <v>59.35</v>
      </c>
      <c r="Q31" s="62">
        <f t="shared" si="4"/>
        <v>127.523</v>
      </c>
      <c r="R31" s="62">
        <f t="shared" si="4"/>
        <v>107.24299999999999</v>
      </c>
      <c r="S31" s="62">
        <f t="shared" si="4"/>
        <v>69.664000000000001</v>
      </c>
      <c r="T31" s="62">
        <f t="shared" si="4"/>
        <v>75.728999999999999</v>
      </c>
      <c r="U31" s="62">
        <f t="shared" si="4"/>
        <v>51.472999999999999</v>
      </c>
      <c r="V31" s="62">
        <f t="shared" si="4"/>
        <v>77.882999999999996</v>
      </c>
      <c r="W31" s="62">
        <f t="shared" si="4"/>
        <v>50.302999999999997</v>
      </c>
      <c r="X31" s="62">
        <f t="shared" si="4"/>
        <v>52.002000000000002</v>
      </c>
      <c r="Y31" s="62">
        <f t="shared" si="4"/>
        <v>69.274000000000001</v>
      </c>
      <c r="Z31" s="63">
        <f t="shared" si="4"/>
        <v>0</v>
      </c>
      <c r="AA31" s="64">
        <f t="shared" si="4"/>
        <v>1703.9119999999998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346.5</v>
      </c>
      <c r="C38" s="99">
        <v>188.6</v>
      </c>
      <c r="D38" s="99">
        <v>196.3</v>
      </c>
      <c r="E38" s="99">
        <v>55.1</v>
      </c>
      <c r="F38" s="99"/>
      <c r="G38" s="99">
        <v>50.8</v>
      </c>
      <c r="H38" s="99"/>
      <c r="I38" s="99"/>
      <c r="J38" s="99"/>
      <c r="K38" s="99">
        <v>103.3</v>
      </c>
      <c r="L38" s="99"/>
      <c r="M38" s="99"/>
      <c r="N38" s="99"/>
      <c r="O38" s="99">
        <v>4.0999999999999996</v>
      </c>
      <c r="P38" s="99">
        <v>26.3</v>
      </c>
      <c r="Q38" s="99">
        <v>33.700000000000003</v>
      </c>
      <c r="R38" s="99">
        <v>33.6</v>
      </c>
      <c r="S38" s="99"/>
      <c r="T38" s="99"/>
      <c r="U38" s="99"/>
      <c r="V38" s="99"/>
      <c r="W38" s="99"/>
      <c r="X38" s="99">
        <v>32.4</v>
      </c>
      <c r="Y38" s="99">
        <v>4.9000000000000004</v>
      </c>
      <c r="Z38" s="100"/>
      <c r="AA38" s="79">
        <f t="shared" si="5"/>
        <v>1075.6000000000001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346.5</v>
      </c>
      <c r="C39" s="88">
        <f t="shared" si="6"/>
        <v>188.6</v>
      </c>
      <c r="D39" s="88">
        <f t="shared" si="6"/>
        <v>196.3</v>
      </c>
      <c r="E39" s="88">
        <f t="shared" si="6"/>
        <v>55.1</v>
      </c>
      <c r="F39" s="88">
        <f t="shared" si="6"/>
        <v>0</v>
      </c>
      <c r="G39" s="88">
        <f t="shared" si="6"/>
        <v>50.8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103.3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4.0999999999999996</v>
      </c>
      <c r="P39" s="88">
        <f t="shared" si="6"/>
        <v>26.3</v>
      </c>
      <c r="Q39" s="88">
        <f t="shared" si="6"/>
        <v>33.700000000000003</v>
      </c>
      <c r="R39" s="88">
        <f t="shared" si="6"/>
        <v>33.6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32.4</v>
      </c>
      <c r="Y39" s="88">
        <f t="shared" si="6"/>
        <v>4.9000000000000004</v>
      </c>
      <c r="Z39" s="89">
        <f t="shared" si="6"/>
        <v>0</v>
      </c>
      <c r="AA39" s="90">
        <f t="shared" si="5"/>
        <v>1075.6000000000001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346.5</v>
      </c>
      <c r="C46" s="99">
        <v>188.6</v>
      </c>
      <c r="D46" s="99">
        <v>196.3</v>
      </c>
      <c r="E46" s="99">
        <v>55.1</v>
      </c>
      <c r="F46" s="99"/>
      <c r="G46" s="99">
        <v>50.8</v>
      </c>
      <c r="H46" s="99"/>
      <c r="I46" s="99"/>
      <c r="J46" s="99"/>
      <c r="K46" s="99">
        <v>103.3</v>
      </c>
      <c r="L46" s="99"/>
      <c r="M46" s="99"/>
      <c r="N46" s="99"/>
      <c r="O46" s="99">
        <v>4.0999999999999996</v>
      </c>
      <c r="P46" s="99">
        <v>26.3</v>
      </c>
      <c r="Q46" s="99">
        <v>33.700000000000003</v>
      </c>
      <c r="R46" s="99">
        <v>33.6</v>
      </c>
      <c r="S46" s="99"/>
      <c r="T46" s="99"/>
      <c r="U46" s="99"/>
      <c r="V46" s="99"/>
      <c r="W46" s="99"/>
      <c r="X46" s="99">
        <v>32.4</v>
      </c>
      <c r="Y46" s="99">
        <v>4.9000000000000004</v>
      </c>
      <c r="Z46" s="100"/>
      <c r="AA46" s="79">
        <f t="shared" si="7"/>
        <v>1075.6000000000001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346.5</v>
      </c>
      <c r="C48" s="88">
        <f t="shared" ref="C48:Z48" si="8">SUM(C42:C47)</f>
        <v>188.6</v>
      </c>
      <c r="D48" s="88">
        <f t="shared" si="8"/>
        <v>196.3</v>
      </c>
      <c r="E48" s="88">
        <f t="shared" si="8"/>
        <v>55.1</v>
      </c>
      <c r="F48" s="88">
        <f t="shared" si="8"/>
        <v>0</v>
      </c>
      <c r="G48" s="88">
        <f t="shared" si="8"/>
        <v>50.8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103.3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4.0999999999999996</v>
      </c>
      <c r="P48" s="88">
        <f t="shared" si="8"/>
        <v>26.3</v>
      </c>
      <c r="Q48" s="88">
        <f t="shared" si="8"/>
        <v>33.700000000000003</v>
      </c>
      <c r="R48" s="88">
        <f t="shared" si="8"/>
        <v>33.6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32.4</v>
      </c>
      <c r="Y48" s="88">
        <f t="shared" si="8"/>
        <v>4.9000000000000004</v>
      </c>
      <c r="Z48" s="89">
        <f t="shared" si="8"/>
        <v>0</v>
      </c>
      <c r="AA48" s="90">
        <f t="shared" si="7"/>
        <v>1075.6000000000001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381.28300000000002</v>
      </c>
      <c r="C51" s="88">
        <f t="shared" si="10"/>
        <v>234.03100000000001</v>
      </c>
      <c r="D51" s="88">
        <f t="shared" si="10"/>
        <v>242.148</v>
      </c>
      <c r="E51" s="88">
        <f t="shared" si="10"/>
        <v>110.88400000000001</v>
      </c>
      <c r="F51" s="88">
        <f t="shared" si="10"/>
        <v>109.66800000000001</v>
      </c>
      <c r="G51" s="88">
        <f t="shared" si="10"/>
        <v>96.447000000000003</v>
      </c>
      <c r="H51" s="88">
        <f t="shared" si="10"/>
        <v>64.146000000000001</v>
      </c>
      <c r="I51" s="88">
        <f t="shared" si="10"/>
        <v>99.715999999999994</v>
      </c>
      <c r="J51" s="88">
        <f t="shared" si="10"/>
        <v>112.32499999999999</v>
      </c>
      <c r="K51" s="88">
        <f t="shared" si="10"/>
        <v>148.40600000000001</v>
      </c>
      <c r="L51" s="88">
        <f t="shared" si="10"/>
        <v>93.823999999999998</v>
      </c>
      <c r="M51" s="88">
        <f t="shared" si="10"/>
        <v>108.64099999999999</v>
      </c>
      <c r="N51" s="88">
        <f t="shared" si="10"/>
        <v>58.260000000000005</v>
      </c>
      <c r="O51" s="88">
        <f t="shared" si="10"/>
        <v>48.388999999999996</v>
      </c>
      <c r="P51" s="88">
        <f t="shared" si="10"/>
        <v>85.65</v>
      </c>
      <c r="Q51" s="88">
        <f t="shared" si="10"/>
        <v>161.22300000000001</v>
      </c>
      <c r="R51" s="88">
        <f t="shared" si="10"/>
        <v>140.84299999999999</v>
      </c>
      <c r="S51" s="88">
        <f t="shared" si="10"/>
        <v>69.664000000000001</v>
      </c>
      <c r="T51" s="88">
        <f t="shared" si="10"/>
        <v>75.728999999999985</v>
      </c>
      <c r="U51" s="88">
        <f t="shared" si="10"/>
        <v>51.472999999999999</v>
      </c>
      <c r="V51" s="88">
        <f t="shared" si="10"/>
        <v>77.882999999999996</v>
      </c>
      <c r="W51" s="88">
        <f t="shared" si="10"/>
        <v>50.302999999999997</v>
      </c>
      <c r="X51" s="88">
        <f t="shared" si="10"/>
        <v>84.401999999999987</v>
      </c>
      <c r="Y51" s="88">
        <f t="shared" si="10"/>
        <v>74.174000000000007</v>
      </c>
      <c r="Z51" s="89">
        <f t="shared" si="10"/>
        <v>0</v>
      </c>
      <c r="AA51" s="105">
        <f>SUM(B51:Z51)</f>
        <v>2779.5119999999997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346.5</v>
      </c>
      <c r="C4" s="18">
        <v>188.6</v>
      </c>
      <c r="D4" s="18">
        <v>196.3</v>
      </c>
      <c r="E4" s="18">
        <v>55.1</v>
      </c>
      <c r="F4" s="18"/>
      <c r="G4" s="18">
        <v>50.8</v>
      </c>
      <c r="H4" s="18"/>
      <c r="I4" s="18">
        <v>-60.2</v>
      </c>
      <c r="J4" s="18"/>
      <c r="K4" s="18">
        <v>103.3</v>
      </c>
      <c r="L4" s="18">
        <v>-57.6</v>
      </c>
      <c r="M4" s="18">
        <v>-68.400000000000006</v>
      </c>
      <c r="N4" s="18">
        <v>-13.3</v>
      </c>
      <c r="O4" s="18">
        <v>4.0999999999999996</v>
      </c>
      <c r="P4" s="18">
        <v>26.3</v>
      </c>
      <c r="Q4" s="18">
        <v>33.700000000000003</v>
      </c>
      <c r="R4" s="18">
        <v>33.6</v>
      </c>
      <c r="S4" s="18">
        <v>-11</v>
      </c>
      <c r="T4" s="18">
        <v>-24.6</v>
      </c>
      <c r="U4" s="18"/>
      <c r="V4" s="18">
        <v>-25.6</v>
      </c>
      <c r="W4" s="18"/>
      <c r="X4" s="18">
        <v>32.4</v>
      </c>
      <c r="Y4" s="18">
        <v>4.9000000000000004</v>
      </c>
      <c r="Z4" s="19"/>
      <c r="AA4" s="112">
        <f>SUM(B4:Z4)</f>
        <v>814.9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170</v>
      </c>
      <c r="C7" s="118">
        <v>160</v>
      </c>
      <c r="D7" s="118">
        <v>180</v>
      </c>
      <c r="E7" s="118">
        <v>190</v>
      </c>
      <c r="F7" s="118">
        <v>375.2</v>
      </c>
      <c r="G7" s="118">
        <v>172.7</v>
      </c>
      <c r="H7" s="118">
        <v>619.1</v>
      </c>
      <c r="I7" s="118">
        <v>479.1</v>
      </c>
      <c r="J7" s="118">
        <v>585.61</v>
      </c>
      <c r="K7" s="118">
        <v>378</v>
      </c>
      <c r="L7" s="118">
        <v>300.36</v>
      </c>
      <c r="M7" s="118">
        <v>262</v>
      </c>
      <c r="N7" s="118">
        <v>273.89999999999998</v>
      </c>
      <c r="O7" s="118">
        <v>210.7</v>
      </c>
      <c r="P7" s="118">
        <v>250</v>
      </c>
      <c r="Q7" s="118">
        <v>249.94</v>
      </c>
      <c r="R7" s="118">
        <v>300</v>
      </c>
      <c r="S7" s="118">
        <v>333.3</v>
      </c>
      <c r="T7" s="118">
        <v>480</v>
      </c>
      <c r="U7" s="118">
        <v>309.85000000000002</v>
      </c>
      <c r="V7" s="118">
        <v>399</v>
      </c>
      <c r="W7" s="118">
        <v>309.85000000000002</v>
      </c>
      <c r="X7" s="118">
        <v>340</v>
      </c>
      <c r="Y7" s="118">
        <v>305.92</v>
      </c>
      <c r="Z7" s="119"/>
      <c r="AA7" s="120">
        <f>IF(SUM(B7:Z7)&lt;&gt;0,AVERAGEIF(B7:Z7,"&lt;&gt;"""),"")</f>
        <v>318.10541666666671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60.2</v>
      </c>
      <c r="J15" s="134"/>
      <c r="K15" s="134"/>
      <c r="L15" s="134">
        <v>57.6</v>
      </c>
      <c r="M15" s="134">
        <v>68.400000000000006</v>
      </c>
      <c r="N15" s="134">
        <v>13.3</v>
      </c>
      <c r="O15" s="134"/>
      <c r="P15" s="134"/>
      <c r="Q15" s="134"/>
      <c r="R15" s="134"/>
      <c r="S15" s="134">
        <v>11</v>
      </c>
      <c r="T15" s="134">
        <v>24.6</v>
      </c>
      <c r="U15" s="134"/>
      <c r="V15" s="134">
        <v>25.6</v>
      </c>
      <c r="W15" s="134"/>
      <c r="X15" s="134"/>
      <c r="Y15" s="134"/>
      <c r="Z15" s="132"/>
      <c r="AA15" s="133">
        <f t="shared" si="0"/>
        <v>260.70000000000005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60.2</v>
      </c>
      <c r="J16" s="136">
        <f t="shared" si="1"/>
        <v>0</v>
      </c>
      <c r="K16" s="136">
        <f t="shared" si="1"/>
        <v>0</v>
      </c>
      <c r="L16" s="136">
        <f t="shared" si="1"/>
        <v>57.6</v>
      </c>
      <c r="M16" s="136">
        <f t="shared" si="1"/>
        <v>68.400000000000006</v>
      </c>
      <c r="N16" s="136">
        <f t="shared" si="1"/>
        <v>13.3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11</v>
      </c>
      <c r="T16" s="136">
        <f t="shared" si="1"/>
        <v>24.6</v>
      </c>
      <c r="U16" s="136">
        <f t="shared" si="1"/>
        <v>0</v>
      </c>
      <c r="V16" s="136">
        <f t="shared" si="1"/>
        <v>25.6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260.70000000000005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346.5</v>
      </c>
      <c r="C23" s="134">
        <v>188.6</v>
      </c>
      <c r="D23" s="134">
        <v>196.3</v>
      </c>
      <c r="E23" s="134">
        <v>55.1</v>
      </c>
      <c r="F23" s="134"/>
      <c r="G23" s="134">
        <v>50.8</v>
      </c>
      <c r="H23" s="134"/>
      <c r="I23" s="134"/>
      <c r="J23" s="134"/>
      <c r="K23" s="134">
        <v>103.3</v>
      </c>
      <c r="L23" s="134"/>
      <c r="M23" s="134"/>
      <c r="N23" s="134"/>
      <c r="O23" s="134">
        <v>4.0999999999999996</v>
      </c>
      <c r="P23" s="134">
        <v>26.3</v>
      </c>
      <c r="Q23" s="134">
        <v>33.700000000000003</v>
      </c>
      <c r="R23" s="134">
        <v>33.6</v>
      </c>
      <c r="S23" s="134"/>
      <c r="T23" s="134"/>
      <c r="U23" s="134"/>
      <c r="V23" s="134"/>
      <c r="W23" s="134"/>
      <c r="X23" s="134">
        <v>32.4</v>
      </c>
      <c r="Y23" s="134">
        <v>4.9000000000000004</v>
      </c>
      <c r="Z23" s="132"/>
      <c r="AA23" s="133">
        <f t="shared" si="2"/>
        <v>1075.6000000000001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346.5</v>
      </c>
      <c r="C24" s="136">
        <f t="shared" si="3"/>
        <v>188.6</v>
      </c>
      <c r="D24" s="136">
        <f t="shared" si="3"/>
        <v>196.3</v>
      </c>
      <c r="E24" s="136">
        <f t="shared" si="3"/>
        <v>55.1</v>
      </c>
      <c r="F24" s="136">
        <f t="shared" si="3"/>
        <v>0</v>
      </c>
      <c r="G24" s="136">
        <f t="shared" si="3"/>
        <v>50.8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103.3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4.0999999999999996</v>
      </c>
      <c r="P24" s="136">
        <f t="shared" si="3"/>
        <v>26.3</v>
      </c>
      <c r="Q24" s="136">
        <f t="shared" si="3"/>
        <v>33.700000000000003</v>
      </c>
      <c r="R24" s="136">
        <f t="shared" si="3"/>
        <v>33.6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32.4</v>
      </c>
      <c r="Y24" s="136">
        <f t="shared" si="3"/>
        <v>4.9000000000000004</v>
      </c>
      <c r="Z24" s="137" t="str">
        <f t="shared" si="3"/>
        <v/>
      </c>
      <c r="AA24" s="90">
        <f t="shared" si="2"/>
        <v>1075.6000000000001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2022-10-02T20:22:17Z</dcterms:created>
  <dcterms:modified xsi:type="dcterms:W3CDTF">2022-10-02T20:22:18Z</dcterms:modified>
</cp:coreProperties>
</file>