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<sst xmlns="http://schemas.openxmlformats.org/spreadsheetml/2006/main" count="117" uniqueCount="53">
  <si>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01/10/2022 23:23:41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</si>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</sst>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7.2549999999999999</c:v>
                </c:pt>
                <c:pt idx="8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50</c:v>
                </c:pt>
                <c:pt idx="20">
                  <c:v>50</c:v>
                </c:pt>
                <c:pt idx="21">
                  <c:v>17.196000000000002</c:v>
                </c:pt>
                <c:pt idx="22">
                  <c:v>40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16.600000000000001</c:v>
                </c:pt>
                <c:pt idx="9">
                  <c:v>37.5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0.9</c:v>
                </c:pt>
                <c:pt idx="18">
                  <c:v>65.2</c:v>
                </c:pt>
                <c:pt idx="19">
                  <c:v>171.5</c:v>
                </c:pt>
                <c:pt idx="20">
                  <c:v>8.9</c:v>
                </c:pt>
                <c:pt idx="21">
                  <c:v>0</c:v>
                </c:pt>
                <c:pt idx="22">
                  <c:v>32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103.10899999999999</c:v>
                </c:pt>
                <c:pt idx="1">
                  <c:v>130.315</c:v>
                </c:pt>
                <c:pt idx="2">
                  <c:v>109.52199999999999</c:v>
                </c:pt>
                <c:pt idx="3">
                  <c:v>108.023</c:v>
                </c:pt>
                <c:pt idx="4">
                  <c:v>92.593000000000004</c:v>
                </c:pt>
                <c:pt idx="5">
                  <c:v>105.143</c:v>
                </c:pt>
                <c:pt idx="6">
                  <c:v>119.87</c:v>
                </c:pt>
                <c:pt idx="7">
                  <c:v>101.036</c:v>
                </c:pt>
                <c:pt idx="8">
                  <c:v>80.329000000000008</c:v>
                </c:pt>
                <c:pt idx="9">
                  <c:v>96.908999999999992</c:v>
                </c:pt>
                <c:pt idx="10">
                  <c:v>102.90900000000001</c:v>
                </c:pt>
                <c:pt idx="11">
                  <c:v>127.97</c:v>
                </c:pt>
                <c:pt idx="12">
                  <c:v>135.495</c:v>
                </c:pt>
                <c:pt idx="13">
                  <c:v>131.5</c:v>
                </c:pt>
                <c:pt idx="14">
                  <c:v>140.82600000000002</c:v>
                </c:pt>
                <c:pt idx="15">
                  <c:v>97.728999999999999</c:v>
                </c:pt>
                <c:pt idx="16">
                  <c:v>88.837999999999994</c:v>
                </c:pt>
                <c:pt idx="17">
                  <c:v>80.06</c:v>
                </c:pt>
                <c:pt idx="18">
                  <c:v>58.816000000000003</c:v>
                </c:pt>
                <c:pt idx="19">
                  <c:v>52.85</c:v>
                </c:pt>
                <c:pt idx="20">
                  <c:v>54.293000000000006</c:v>
                </c:pt>
                <c:pt idx="21">
                  <c:v>43.248999999999995</c:v>
                </c:pt>
                <c:pt idx="22">
                  <c:v>29.614999999999998</c:v>
                </c:pt>
                <c:pt idx="23">
                  <c:v>30.315000000000001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023664"/>
        <c:axId val="475024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103.10899999999999</c:v>
                </c:pt>
                <c:pt idx="1">
                  <c:v>130.315</c:v>
                </c:pt>
                <c:pt idx="2">
                  <c:v>109.52200000000001</c:v>
                </c:pt>
                <c:pt idx="3">
                  <c:v>108.02300000000001</c:v>
                </c:pt>
                <c:pt idx="4">
                  <c:v>99.847999999999999</c:v>
                </c:pt>
                <c:pt idx="5">
                  <c:v>105.14300000000001</c:v>
                </c:pt>
                <c:pt idx="6">
                  <c:v>119.86999999999999</c:v>
                </c:pt>
                <c:pt idx="7">
                  <c:v>101.036</c:v>
                </c:pt>
                <c:pt idx="8">
                  <c:v>131.94800000000001</c:v>
                </c:pt>
                <c:pt idx="9">
                  <c:v>134.42799999999997</c:v>
                </c:pt>
                <c:pt idx="10">
                  <c:v>103.08000000000001</c:v>
                </c:pt>
                <c:pt idx="11">
                  <c:v>127.96999999999998</c:v>
                </c:pt>
                <c:pt idx="12">
                  <c:v>135.495</c:v>
                </c:pt>
                <c:pt idx="13">
                  <c:v>131.5</c:v>
                </c:pt>
                <c:pt idx="14">
                  <c:v>140.82599999999999</c:v>
                </c:pt>
                <c:pt idx="15">
                  <c:v>97.74199999999999</c:v>
                </c:pt>
                <c:pt idx="16">
                  <c:v>88.802999999999997</c:v>
                </c:pt>
                <c:pt idx="17">
                  <c:v>80.961999999999989</c:v>
                </c:pt>
                <c:pt idx="18">
                  <c:v>123.97299999999998</c:v>
                </c:pt>
                <c:pt idx="19">
                  <c:v>274.36</c:v>
                </c:pt>
                <c:pt idx="20">
                  <c:v>113.157</c:v>
                </c:pt>
                <c:pt idx="21">
                  <c:v>60.445</c:v>
                </c:pt>
                <c:pt idx="22">
                  <c:v>101.58800000000002</c:v>
                </c:pt>
                <c:pt idx="23">
                  <c:v>69.301999999999992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023664"/>
        <c:axId val="475024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107.82</c:v>
                </c:pt>
                <c:pt idx="1">
                  <c:v>139.35</c:v>
                </c:pt>
                <c:pt idx="2">
                  <c:v>84.5</c:v>
                </c:pt>
                <c:pt idx="3">
                  <c:v>96.23</c:v>
                </c:pt>
                <c:pt idx="4">
                  <c:v>162</c:v>
                </c:pt>
                <c:pt idx="5">
                  <c:v>221.7</c:v>
                </c:pt>
                <c:pt idx="6">
                  <c:v>101.59</c:v>
                </c:pt>
                <c:pt idx="7">
                  <c:v>153.63</c:v>
                </c:pt>
                <c:pt idx="8">
                  <c:v>177.74</c:v>
                </c:pt>
                <c:pt idx="9">
                  <c:v>152.55000000000001</c:v>
                </c:pt>
                <c:pt idx="10">
                  <c:v>127.83</c:v>
                </c:pt>
                <c:pt idx="11">
                  <c:v>98.09</c:v>
                </c:pt>
                <c:pt idx="12">
                  <c:v>72.86</c:v>
                </c:pt>
                <c:pt idx="13">
                  <c:v>64.45</c:v>
                </c:pt>
                <c:pt idx="14">
                  <c:v>73.599999999999994</c:v>
                </c:pt>
                <c:pt idx="15">
                  <c:v>91.08</c:v>
                </c:pt>
                <c:pt idx="16">
                  <c:v>224.27</c:v>
                </c:pt>
                <c:pt idx="17">
                  <c:v>253</c:v>
                </c:pt>
                <c:pt idx="18">
                  <c:v>360.91</c:v>
                </c:pt>
                <c:pt idx="19">
                  <c:v>453</c:v>
                </c:pt>
                <c:pt idx="20">
                  <c:v>419.13</c:v>
                </c:pt>
                <c:pt idx="21">
                  <c:v>308</c:v>
                </c:pt>
                <c:pt idx="22">
                  <c:v>327.12</c:v>
                </c:pt>
                <c:pt idx="23">
                  <c:v>260.14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024840"/>
        <c:axId val="475024448"/>
      </c:lineChart>
      <c:catAx>
        <c:axId val="47502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024056"/>
        <c:crosses val="autoZero"/>
        <c:auto val="1"/>
        <c:lblAlgn val="ctr"/>
        <c:lblOffset val="100"/>
        <c:noMultiLvlLbl val="0"/>
      </c:catAx>
      <c:valAx>
        <c:axId val="47502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023664"/>
        <c:crosses val="autoZero"/>
        <c:crossBetween val="between"/>
      </c:valAx>
      <c:valAx>
        <c:axId val="475024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024840"/>
        <c:crosses val="max"/>
        <c:crossBetween val="between"/>
      </c:valAx>
      <c:catAx>
        <c:axId val="475024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02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103.10899999999999</v>
      </c>
      <c r="C4" s="18">
        <v>130.315</v>
      </c>
      <c r="D4" s="18">
        <v>109.52199999999999</v>
      </c>
      <c r="E4" s="18">
        <v>108.023</v>
      </c>
      <c r="F4" s="18">
        <v>99.848000000000013</v>
      </c>
      <c r="G4" s="18">
        <v>105.143</v>
      </c>
      <c r="H4" s="18">
        <v>119.87</v>
      </c>
      <c r="I4" s="18">
        <v>101.036</v>
      </c>
      <c r="J4" s="18">
        <v>131.929</v>
      </c>
      <c r="K4" s="18">
        <v>134.40900000000002</v>
      </c>
      <c r="L4" s="18">
        <v>103.12100000000001</v>
      </c>
      <c r="M4" s="18">
        <v>127.97</v>
      </c>
      <c r="N4" s="18">
        <v>135.495</v>
      </c>
      <c r="O4" s="18">
        <v>131.5</v>
      </c>
      <c r="P4" s="18">
        <v>140.82600000000002</v>
      </c>
      <c r="Q4" s="18">
        <v>97.728999999999999</v>
      </c>
      <c r="R4" s="18">
        <v>88.837999999999994</v>
      </c>
      <c r="S4" s="18">
        <v>80.959999999999994</v>
      </c>
      <c r="T4" s="18">
        <v>124.01600000000002</v>
      </c>
      <c r="U4" s="18">
        <v>274.34999999999997</v>
      </c>
      <c r="V4" s="18">
        <v>113.19300000000001</v>
      </c>
      <c r="W4" s="18">
        <v>60.445</v>
      </c>
      <c r="X4" s="18">
        <v>101.61499999999999</v>
      </c>
      <c r="Y4" s="18">
        <v>69.314999999999998</v>
      </c>
      <c r="Z4" s="19"/>
      <c r="AA4" s="20">
        <f>SUM(B4:Z4)</f>
        <v>2792.5770000000002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107.82</v>
      </c>
      <c r="C7" s="28">
        <v>139.35</v>
      </c>
      <c r="D7" s="28">
        <v>84.5</v>
      </c>
      <c r="E7" s="28">
        <v>96.23</v>
      </c>
      <c r="F7" s="28">
        <v>162</v>
      </c>
      <c r="G7" s="28">
        <v>221.7</v>
      </c>
      <c r="H7" s="28">
        <v>101.59</v>
      </c>
      <c r="I7" s="28">
        <v>153.63</v>
      </c>
      <c r="J7" s="28">
        <v>177.74</v>
      </c>
      <c r="K7" s="28">
        <v>152.55000000000001</v>
      </c>
      <c r="L7" s="28">
        <v>127.83</v>
      </c>
      <c r="M7" s="28">
        <v>98.09</v>
      </c>
      <c r="N7" s="28">
        <v>72.86</v>
      </c>
      <c r="O7" s="28">
        <v>64.45</v>
      </c>
      <c r="P7" s="28">
        <v>73.599999999999994</v>
      </c>
      <c r="Q7" s="28">
        <v>91.08</v>
      </c>
      <c r="R7" s="28">
        <v>224.27</v>
      </c>
      <c r="S7" s="28">
        <v>253</v>
      </c>
      <c r="T7" s="28">
        <v>360.91</v>
      </c>
      <c r="U7" s="28">
        <v>453</v>
      </c>
      <c r="V7" s="28">
        <v>419.13</v>
      </c>
      <c r="W7" s="28">
        <v>308</v>
      </c>
      <c r="X7" s="28">
        <v>327.12</v>
      </c>
      <c r="Y7" s="28">
        <v>260.14</v>
      </c>
      <c r="Z7" s="29"/>
      <c r="AA7" s="30">
        <f>IF(SUM(B7:Z7)&lt;&gt;0,AVERAGEIF(B7:Z7,"&lt;&gt;"""),"")</f>
        <v>188.77458333333334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7.2549999999999999</v>
      </c>
      <c r="G10" s="42"/>
      <c r="H10" s="42"/>
      <c r="I10" s="42"/>
      <c r="J10" s="42">
        <v>35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42.255000000000003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50</v>
      </c>
      <c r="V12" s="52">
        <v>50</v>
      </c>
      <c r="W12" s="52">
        <v>17.196000000000002</v>
      </c>
      <c r="X12" s="52">
        <v>40</v>
      </c>
      <c r="Y12" s="52">
        <v>39</v>
      </c>
      <c r="Z12" s="53"/>
      <c r="AA12" s="54">
        <f t="shared" si="0"/>
        <v>196.196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103.10899999999999</v>
      </c>
      <c r="C14" s="57">
        <v>130.315</v>
      </c>
      <c r="D14" s="57">
        <v>109.52199999999999</v>
      </c>
      <c r="E14" s="57">
        <v>108.023</v>
      </c>
      <c r="F14" s="57">
        <v>92.593000000000004</v>
      </c>
      <c r="G14" s="57">
        <v>105.143</v>
      </c>
      <c r="H14" s="57">
        <v>119.87</v>
      </c>
      <c r="I14" s="57">
        <v>101.036</v>
      </c>
      <c r="J14" s="57">
        <v>80.329000000000008</v>
      </c>
      <c r="K14" s="57">
        <v>96.908999999999992</v>
      </c>
      <c r="L14" s="57">
        <v>102.90900000000001</v>
      </c>
      <c r="M14" s="57">
        <v>127.97</v>
      </c>
      <c r="N14" s="57">
        <v>135.495</v>
      </c>
      <c r="O14" s="57">
        <v>131.5</v>
      </c>
      <c r="P14" s="57">
        <v>140.82600000000002</v>
      </c>
      <c r="Q14" s="57">
        <v>97.728999999999999</v>
      </c>
      <c r="R14" s="57">
        <v>88.837999999999994</v>
      </c>
      <c r="S14" s="57">
        <v>80.06</v>
      </c>
      <c r="T14" s="57">
        <v>58.816000000000003</v>
      </c>
      <c r="U14" s="57">
        <v>52.85</v>
      </c>
      <c r="V14" s="57">
        <v>54.293000000000006</v>
      </c>
      <c r="W14" s="57">
        <v>43.248999999999995</v>
      </c>
      <c r="X14" s="57">
        <v>29.614999999999998</v>
      </c>
      <c r="Y14" s="57">
        <v>30.315000000000001</v>
      </c>
      <c r="Z14" s="58"/>
      <c r="AA14" s="59">
        <f t="shared" si="0"/>
        <v>2221.3139999999999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103.10899999999999</v>
      </c>
      <c r="C16" s="62">
        <f t="shared" ref="C16:Z16" si="1">IF(LEN(C$2)&gt;0,SUM(C10:C15),"")</f>
        <v>130.315</v>
      </c>
      <c r="D16" s="62">
        <f t="shared" si="1"/>
        <v>109.52199999999999</v>
      </c>
      <c r="E16" s="62">
        <f t="shared" si="1"/>
        <v>108.023</v>
      </c>
      <c r="F16" s="62">
        <f t="shared" si="1"/>
        <v>99.847999999999999</v>
      </c>
      <c r="G16" s="62">
        <f t="shared" si="1"/>
        <v>105.143</v>
      </c>
      <c r="H16" s="62">
        <f t="shared" si="1"/>
        <v>119.87</v>
      </c>
      <c r="I16" s="62">
        <f t="shared" si="1"/>
        <v>101.036</v>
      </c>
      <c r="J16" s="62">
        <f t="shared" si="1"/>
        <v>115.32900000000001</v>
      </c>
      <c r="K16" s="62">
        <f t="shared" si="1"/>
        <v>96.908999999999992</v>
      </c>
      <c r="L16" s="62">
        <f t="shared" si="1"/>
        <v>102.90900000000001</v>
      </c>
      <c r="M16" s="62">
        <f t="shared" si="1"/>
        <v>127.97</v>
      </c>
      <c r="N16" s="62">
        <f t="shared" si="1"/>
        <v>135.495</v>
      </c>
      <c r="O16" s="62">
        <f t="shared" si="1"/>
        <v>131.5</v>
      </c>
      <c r="P16" s="62">
        <f t="shared" si="1"/>
        <v>140.82600000000002</v>
      </c>
      <c r="Q16" s="62">
        <f t="shared" si="1"/>
        <v>97.728999999999999</v>
      </c>
      <c r="R16" s="62">
        <f t="shared" si="1"/>
        <v>88.837999999999994</v>
      </c>
      <c r="S16" s="62">
        <f t="shared" si="1"/>
        <v>80.06</v>
      </c>
      <c r="T16" s="62">
        <f t="shared" si="1"/>
        <v>58.816000000000003</v>
      </c>
      <c r="U16" s="62">
        <f t="shared" si="1"/>
        <v>102.85</v>
      </c>
      <c r="V16" s="62">
        <f t="shared" si="1"/>
        <v>104.29300000000001</v>
      </c>
      <c r="W16" s="62">
        <f t="shared" si="1"/>
        <v>60.444999999999993</v>
      </c>
      <c r="X16" s="62">
        <f t="shared" si="1"/>
        <v>69.614999999999995</v>
      </c>
      <c r="Y16" s="62">
        <f t="shared" si="1"/>
        <v>69.314999999999998</v>
      </c>
      <c r="Z16" s="63" t="str">
        <f t="shared" si="1"/>
        <v/>
      </c>
      <c r="AA16" s="64">
        <f>SUM(AA10:AA15)</f>
        <v>2459.7649999999999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0.21199999999999999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0.21199999999999999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0.21199999999999999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0.21199999999999999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103.10899999999999</v>
      </c>
      <c r="C29" s="77">
        <v>130.315</v>
      </c>
      <c r="D29" s="77">
        <v>109.52200000000001</v>
      </c>
      <c r="E29" s="77">
        <v>108.023</v>
      </c>
      <c r="F29" s="77">
        <v>99.847999999999999</v>
      </c>
      <c r="G29" s="77">
        <v>105.143</v>
      </c>
      <c r="H29" s="77">
        <v>119.87</v>
      </c>
      <c r="I29" s="77">
        <v>101.036</v>
      </c>
      <c r="J29" s="77">
        <v>115.32899999999999</v>
      </c>
      <c r="K29" s="77">
        <v>96.909000000000006</v>
      </c>
      <c r="L29" s="77">
        <v>103.121</v>
      </c>
      <c r="M29" s="77">
        <v>127.97</v>
      </c>
      <c r="N29" s="77">
        <v>135.495</v>
      </c>
      <c r="O29" s="77">
        <v>131.5</v>
      </c>
      <c r="P29" s="77">
        <v>140.82599999999999</v>
      </c>
      <c r="Q29" s="77">
        <v>97.728999999999999</v>
      </c>
      <c r="R29" s="77">
        <v>88.837999999999994</v>
      </c>
      <c r="S29" s="77">
        <v>80.06</v>
      </c>
      <c r="T29" s="77">
        <v>58.816000000000003</v>
      </c>
      <c r="U29" s="77">
        <v>102.85</v>
      </c>
      <c r="V29" s="77">
        <v>104.29300000000001</v>
      </c>
      <c r="W29" s="77">
        <v>60.445</v>
      </c>
      <c r="X29" s="77">
        <v>69.614999999999995</v>
      </c>
      <c r="Y29" s="77">
        <v>69.314999999999998</v>
      </c>
      <c r="Z29" s="78"/>
      <c r="AA29" s="79">
        <f>SUM(B29:Z29)</f>
        <v>2459.9769999999999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103.10899999999999</v>
      </c>
      <c r="C31" s="62">
        <f t="shared" ref="C31:Z31" si="4">IF(LEN(C$2)&gt;0,SUM(C28:C30),"")</f>
        <v>130.315</v>
      </c>
      <c r="D31" s="62">
        <f t="shared" si="4"/>
        <v>109.52200000000001</v>
      </c>
      <c r="E31" s="62">
        <f t="shared" si="4"/>
        <v>108.023</v>
      </c>
      <c r="F31" s="62">
        <f t="shared" si="4"/>
        <v>99.847999999999999</v>
      </c>
      <c r="G31" s="62">
        <f t="shared" si="4"/>
        <v>105.143</v>
      </c>
      <c r="H31" s="62">
        <f t="shared" si="4"/>
        <v>119.87</v>
      </c>
      <c r="I31" s="62">
        <f t="shared" si="4"/>
        <v>101.036</v>
      </c>
      <c r="J31" s="62">
        <f t="shared" si="4"/>
        <v>115.32899999999999</v>
      </c>
      <c r="K31" s="62">
        <f t="shared" si="4"/>
        <v>96.909000000000006</v>
      </c>
      <c r="L31" s="62">
        <f t="shared" si="4"/>
        <v>103.121</v>
      </c>
      <c r="M31" s="62">
        <f t="shared" si="4"/>
        <v>127.97</v>
      </c>
      <c r="N31" s="62">
        <f t="shared" si="4"/>
        <v>135.495</v>
      </c>
      <c r="O31" s="62">
        <f t="shared" si="4"/>
        <v>131.5</v>
      </c>
      <c r="P31" s="62">
        <f t="shared" si="4"/>
        <v>140.82599999999999</v>
      </c>
      <c r="Q31" s="62">
        <f t="shared" si="4"/>
        <v>97.728999999999999</v>
      </c>
      <c r="R31" s="62">
        <f t="shared" si="4"/>
        <v>88.837999999999994</v>
      </c>
      <c r="S31" s="62">
        <f t="shared" si="4"/>
        <v>80.06</v>
      </c>
      <c r="T31" s="62">
        <f t="shared" si="4"/>
        <v>58.816000000000003</v>
      </c>
      <c r="U31" s="62">
        <f t="shared" si="4"/>
        <v>102.85</v>
      </c>
      <c r="V31" s="62">
        <f t="shared" si="4"/>
        <v>104.29300000000001</v>
      </c>
      <c r="W31" s="62">
        <f t="shared" si="4"/>
        <v>60.445</v>
      </c>
      <c r="X31" s="62">
        <f t="shared" si="4"/>
        <v>69.614999999999995</v>
      </c>
      <c r="Y31" s="62">
        <f t="shared" si="4"/>
        <v>69.314999999999998</v>
      </c>
      <c r="Z31" s="63" t="str">
        <f t="shared" si="4"/>
        <v/>
      </c>
      <c r="AA31" s="64">
        <f>SUM(AA28:AA30)</f>
        <v>2459.9769999999999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16.600000000000001</v>
      </c>
      <c r="K38" s="99">
        <v>37.5</v>
      </c>
      <c r="L38" s="99"/>
      <c r="M38" s="99"/>
      <c r="N38" s="99"/>
      <c r="O38" s="99"/>
      <c r="P38" s="99"/>
      <c r="Q38" s="99"/>
      <c r="R38" s="99"/>
      <c r="S38" s="99">
        <v>0.9</v>
      </c>
      <c r="T38" s="99">
        <v>65.2</v>
      </c>
      <c r="U38" s="99">
        <v>171.5</v>
      </c>
      <c r="V38" s="99">
        <v>8.9</v>
      </c>
      <c r="W38" s="99"/>
      <c r="X38" s="99">
        <v>32</v>
      </c>
      <c r="Y38" s="99"/>
      <c r="Z38" s="100"/>
      <c r="AA38" s="79">
        <f t="shared" si="5"/>
        <v>332.59999999999997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16.600000000000001</v>
      </c>
      <c r="K39" s="88">
        <f t="shared" si="6"/>
        <v>37.5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0.9</v>
      </c>
      <c r="T39" s="88">
        <f t="shared" si="6"/>
        <v>65.2</v>
      </c>
      <c r="U39" s="88">
        <f t="shared" si="6"/>
        <v>171.5</v>
      </c>
      <c r="V39" s="88">
        <f t="shared" si="6"/>
        <v>8.9</v>
      </c>
      <c r="W39" s="88">
        <f t="shared" si="6"/>
        <v>0</v>
      </c>
      <c r="X39" s="88">
        <f t="shared" si="6"/>
        <v>32</v>
      </c>
      <c r="Y39" s="88">
        <f t="shared" si="6"/>
        <v>0</v>
      </c>
      <c r="Z39" s="89" t="str">
        <f t="shared" si="6"/>
        <v/>
      </c>
      <c r="AA39" s="90">
        <f t="shared" si="5"/>
        <v>332.59999999999997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16.600000000000001</v>
      </c>
      <c r="K46" s="99">
        <v>37.5</v>
      </c>
      <c r="L46" s="99"/>
      <c r="M46" s="99"/>
      <c r="N46" s="99"/>
      <c r="O46" s="99"/>
      <c r="P46" s="99"/>
      <c r="Q46" s="99"/>
      <c r="R46" s="99"/>
      <c r="S46" s="99">
        <v>0.9</v>
      </c>
      <c r="T46" s="99">
        <v>65.2</v>
      </c>
      <c r="U46" s="99">
        <v>171.5</v>
      </c>
      <c r="V46" s="99">
        <v>8.9</v>
      </c>
      <c r="W46" s="99"/>
      <c r="X46" s="99">
        <v>32</v>
      </c>
      <c r="Y46" s="99"/>
      <c r="Z46" s="100"/>
      <c r="AA46" s="79">
        <f t="shared" si="7"/>
        <v>332.59999999999997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16.600000000000001</v>
      </c>
      <c r="K48" s="88">
        <f t="shared" si="8"/>
        <v>37.5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0.9</v>
      </c>
      <c r="T48" s="88">
        <f t="shared" si="8"/>
        <v>65.2</v>
      </c>
      <c r="U48" s="88">
        <f t="shared" si="8"/>
        <v>171.5</v>
      </c>
      <c r="V48" s="88">
        <f t="shared" si="8"/>
        <v>8.9</v>
      </c>
      <c r="W48" s="88">
        <f t="shared" si="8"/>
        <v>0</v>
      </c>
      <c r="X48" s="88">
        <f t="shared" si="8"/>
        <v>32</v>
      </c>
      <c r="Y48" s="88">
        <f t="shared" si="8"/>
        <v>0</v>
      </c>
      <c r="Z48" s="89" t="str">
        <f t="shared" si="8"/>
        <v/>
      </c>
      <c r="AA48" s="90">
        <f t="shared" si="7"/>
        <v>332.59999999999997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103.10899999999999</v>
      </c>
      <c r="C51" s="88">
        <f t="shared" si="10"/>
        <v>130.315</v>
      </c>
      <c r="D51" s="88">
        <f t="shared" si="10"/>
        <v>109.52199999999999</v>
      </c>
      <c r="E51" s="88">
        <f t="shared" si="10"/>
        <v>108.023</v>
      </c>
      <c r="F51" s="88">
        <f t="shared" si="10"/>
        <v>99.847999999999999</v>
      </c>
      <c r="G51" s="88">
        <f t="shared" si="10"/>
        <v>105.143</v>
      </c>
      <c r="H51" s="88">
        <f t="shared" si="10"/>
        <v>119.87</v>
      </c>
      <c r="I51" s="88">
        <f t="shared" si="10"/>
        <v>101.036</v>
      </c>
      <c r="J51" s="88">
        <f t="shared" si="10"/>
        <v>131.929</v>
      </c>
      <c r="K51" s="88">
        <f t="shared" si="10"/>
        <v>134.40899999999999</v>
      </c>
      <c r="L51" s="88">
        <f t="shared" si="10"/>
        <v>103.12100000000001</v>
      </c>
      <c r="M51" s="88">
        <f t="shared" si="10"/>
        <v>127.97</v>
      </c>
      <c r="N51" s="88">
        <f t="shared" si="10"/>
        <v>135.495</v>
      </c>
      <c r="O51" s="88">
        <f t="shared" si="10"/>
        <v>131.5</v>
      </c>
      <c r="P51" s="88">
        <f t="shared" si="10"/>
        <v>140.82600000000002</v>
      </c>
      <c r="Q51" s="88">
        <f t="shared" si="10"/>
        <v>97.728999999999999</v>
      </c>
      <c r="R51" s="88">
        <f t="shared" si="10"/>
        <v>88.837999999999994</v>
      </c>
      <c r="S51" s="88">
        <f t="shared" si="10"/>
        <v>80.960000000000008</v>
      </c>
      <c r="T51" s="88">
        <f t="shared" si="10"/>
        <v>124.01600000000001</v>
      </c>
      <c r="U51" s="88">
        <f t="shared" si="10"/>
        <v>274.35000000000002</v>
      </c>
      <c r="V51" s="88">
        <f t="shared" si="10"/>
        <v>113.19300000000001</v>
      </c>
      <c r="W51" s="88">
        <f t="shared" si="10"/>
        <v>60.444999999999993</v>
      </c>
      <c r="X51" s="88">
        <f t="shared" si="10"/>
        <v>101.61499999999999</v>
      </c>
      <c r="Y51" s="88">
        <f t="shared" si="10"/>
        <v>69.314999999999998</v>
      </c>
      <c r="Z51" s="89" t="str">
        <f t="shared" si="10"/>
        <v/>
      </c>
      <c r="AA51" s="105">
        <f>SUM(B51:Z51)</f>
        <v>2792.5770000000002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103.10899999999999</v>
      </c>
      <c r="C4" s="18">
        <v>130.315</v>
      </c>
      <c r="D4" s="18">
        <v>109.52200000000001</v>
      </c>
      <c r="E4" s="18">
        <v>108.02300000000001</v>
      </c>
      <c r="F4" s="18">
        <v>99.847999999999999</v>
      </c>
      <c r="G4" s="18">
        <v>105.14300000000001</v>
      </c>
      <c r="H4" s="18">
        <v>119.86999999999999</v>
      </c>
      <c r="I4" s="18">
        <v>101.036</v>
      </c>
      <c r="J4" s="18">
        <v>131.94800000000001</v>
      </c>
      <c r="K4" s="18">
        <v>134.42799999999997</v>
      </c>
      <c r="L4" s="18">
        <v>103.08000000000001</v>
      </c>
      <c r="M4" s="18">
        <v>127.96999999999998</v>
      </c>
      <c r="N4" s="18">
        <v>135.495</v>
      </c>
      <c r="O4" s="18">
        <v>131.5</v>
      </c>
      <c r="P4" s="18">
        <v>140.82599999999999</v>
      </c>
      <c r="Q4" s="18">
        <v>97.74199999999999</v>
      </c>
      <c r="R4" s="18">
        <v>88.802999999999997</v>
      </c>
      <c r="S4" s="18">
        <v>80.961999999999989</v>
      </c>
      <c r="T4" s="18">
        <v>123.97299999999998</v>
      </c>
      <c r="U4" s="18">
        <v>274.36</v>
      </c>
      <c r="V4" s="18">
        <v>113.157</v>
      </c>
      <c r="W4" s="18">
        <v>60.445</v>
      </c>
      <c r="X4" s="18">
        <v>101.58800000000002</v>
      </c>
      <c r="Y4" s="18">
        <v>69.301999999999992</v>
      </c>
      <c r="Z4" s="19"/>
      <c r="AA4" s="20">
        <f>SUM(B4:Z4)</f>
        <v>2792.4450000000006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107.82</v>
      </c>
      <c r="C7" s="28">
        <v>139.35</v>
      </c>
      <c r="D7" s="28">
        <v>84.5</v>
      </c>
      <c r="E7" s="28">
        <v>96.23</v>
      </c>
      <c r="F7" s="28">
        <v>162</v>
      </c>
      <c r="G7" s="28">
        <v>221.7</v>
      </c>
      <c r="H7" s="28">
        <v>101.59</v>
      </c>
      <c r="I7" s="28">
        <v>153.63</v>
      </c>
      <c r="J7" s="28">
        <v>177.74</v>
      </c>
      <c r="K7" s="28">
        <v>152.55000000000001</v>
      </c>
      <c r="L7" s="28">
        <v>127.83</v>
      </c>
      <c r="M7" s="28">
        <v>98.09</v>
      </c>
      <c r="N7" s="28">
        <v>72.86</v>
      </c>
      <c r="O7" s="28">
        <v>64.45</v>
      </c>
      <c r="P7" s="28">
        <v>73.599999999999994</v>
      </c>
      <c r="Q7" s="28">
        <v>91.08</v>
      </c>
      <c r="R7" s="28">
        <v>224.27</v>
      </c>
      <c r="S7" s="28">
        <v>253</v>
      </c>
      <c r="T7" s="28">
        <v>360.91</v>
      </c>
      <c r="U7" s="28">
        <v>453</v>
      </c>
      <c r="V7" s="28">
        <v>419.13</v>
      </c>
      <c r="W7" s="28">
        <v>308</v>
      </c>
      <c r="X7" s="28">
        <v>327.12</v>
      </c>
      <c r="Y7" s="28">
        <v>260.14</v>
      </c>
      <c r="Z7" s="29"/>
      <c r="AA7" s="30">
        <f>IF(SUM(B7:Z7)&lt;&gt;0,AVERAGEIF(B7:Z7,"&lt;&gt;"""),"")</f>
        <v>188.77458333333334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5.2490000000000006</v>
      </c>
      <c r="C14" s="57">
        <v>3.5</v>
      </c>
      <c r="D14" s="57">
        <v>11.059000000000001</v>
      </c>
      <c r="E14" s="57">
        <v>3.8279999999999998</v>
      </c>
      <c r="F14" s="57">
        <v>3.5</v>
      </c>
      <c r="G14" s="57">
        <v>3.5</v>
      </c>
      <c r="H14" s="57">
        <v>7.6469999999999994</v>
      </c>
      <c r="I14" s="57">
        <v>3.03</v>
      </c>
      <c r="J14" s="57">
        <v>2.37</v>
      </c>
      <c r="K14" s="57">
        <v>1.79</v>
      </c>
      <c r="L14" s="57">
        <v>1.3900000000000001</v>
      </c>
      <c r="M14" s="57">
        <v>1.1499999999999999</v>
      </c>
      <c r="N14" s="57">
        <v>3.17</v>
      </c>
      <c r="O14" s="57">
        <v>5.38</v>
      </c>
      <c r="P14" s="57">
        <v>3.6730000000000005</v>
      </c>
      <c r="Q14" s="57">
        <v>2.0700000000000003</v>
      </c>
      <c r="R14" s="57">
        <v>2.75</v>
      </c>
      <c r="S14" s="57">
        <v>3.28</v>
      </c>
      <c r="T14" s="57">
        <v>3.49</v>
      </c>
      <c r="U14" s="57">
        <v>3.5</v>
      </c>
      <c r="V14" s="57">
        <v>3.53</v>
      </c>
      <c r="W14" s="57">
        <v>3.5</v>
      </c>
      <c r="X14" s="57">
        <v>3.5</v>
      </c>
      <c r="Y14" s="57">
        <v>3.5110000000000001</v>
      </c>
      <c r="Z14" s="58"/>
      <c r="AA14" s="59">
        <f t="shared" si="0"/>
        <v>89.367000000000004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5.2490000000000006</v>
      </c>
      <c r="C16" s="62">
        <f t="shared" ref="C16:Z16" si="1">IF(LEN(C$2)&gt;0,SUM(C10:C15),"")</f>
        <v>3.5</v>
      </c>
      <c r="D16" s="62">
        <f t="shared" si="1"/>
        <v>11.059000000000001</v>
      </c>
      <c r="E16" s="62">
        <f t="shared" si="1"/>
        <v>3.8279999999999998</v>
      </c>
      <c r="F16" s="62">
        <f t="shared" si="1"/>
        <v>3.5</v>
      </c>
      <c r="G16" s="62">
        <f t="shared" si="1"/>
        <v>3.5</v>
      </c>
      <c r="H16" s="62">
        <f t="shared" si="1"/>
        <v>7.6469999999999994</v>
      </c>
      <c r="I16" s="62">
        <f t="shared" si="1"/>
        <v>3.03</v>
      </c>
      <c r="J16" s="62">
        <f t="shared" si="1"/>
        <v>2.37</v>
      </c>
      <c r="K16" s="62">
        <f t="shared" si="1"/>
        <v>1.79</v>
      </c>
      <c r="L16" s="62">
        <f t="shared" si="1"/>
        <v>1.3900000000000001</v>
      </c>
      <c r="M16" s="62">
        <f t="shared" si="1"/>
        <v>1.1499999999999999</v>
      </c>
      <c r="N16" s="62">
        <f t="shared" si="1"/>
        <v>3.17</v>
      </c>
      <c r="O16" s="62">
        <f t="shared" si="1"/>
        <v>5.38</v>
      </c>
      <c r="P16" s="62">
        <f t="shared" si="1"/>
        <v>3.6730000000000005</v>
      </c>
      <c r="Q16" s="62">
        <f t="shared" si="1"/>
        <v>2.0700000000000003</v>
      </c>
      <c r="R16" s="62">
        <f t="shared" si="1"/>
        <v>2.75</v>
      </c>
      <c r="S16" s="62">
        <f t="shared" si="1"/>
        <v>3.28</v>
      </c>
      <c r="T16" s="62">
        <f t="shared" si="1"/>
        <v>3.49</v>
      </c>
      <c r="U16" s="62">
        <f t="shared" si="1"/>
        <v>3.5</v>
      </c>
      <c r="V16" s="62">
        <f t="shared" si="1"/>
        <v>3.53</v>
      </c>
      <c r="W16" s="62">
        <f t="shared" si="1"/>
        <v>3.5</v>
      </c>
      <c r="X16" s="62">
        <f t="shared" si="1"/>
        <v>3.5</v>
      </c>
      <c r="Y16" s="62">
        <f t="shared" si="1"/>
        <v>3.5110000000000001</v>
      </c>
      <c r="Z16" s="63" t="str">
        <f t="shared" si="1"/>
        <v/>
      </c>
      <c r="AA16" s="64">
        <f>SUM(AA10:AA15)</f>
        <v>89.367000000000004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46.857999999999997</v>
      </c>
      <c r="C20" s="77">
        <v>45.074999999999996</v>
      </c>
      <c r="D20" s="77">
        <v>53.129000000000005</v>
      </c>
      <c r="E20" s="77">
        <v>58.800000000000004</v>
      </c>
      <c r="F20" s="77">
        <v>64.236999999999995</v>
      </c>
      <c r="G20" s="77">
        <v>64.900999999999996</v>
      </c>
      <c r="H20" s="77">
        <v>62.714999999999996</v>
      </c>
      <c r="I20" s="77">
        <v>65.794999999999987</v>
      </c>
      <c r="J20" s="77">
        <v>79.839000000000013</v>
      </c>
      <c r="K20" s="77">
        <v>79.591999999999999</v>
      </c>
      <c r="L20" s="77">
        <v>63.924999999999997</v>
      </c>
      <c r="M20" s="77">
        <v>73.641000000000005</v>
      </c>
      <c r="N20" s="77">
        <v>73.796000000000006</v>
      </c>
      <c r="O20" s="77">
        <v>75.19</v>
      </c>
      <c r="P20" s="77">
        <v>84.533999999999992</v>
      </c>
      <c r="Q20" s="77">
        <v>53.649000000000001</v>
      </c>
      <c r="R20" s="77">
        <v>66.08</v>
      </c>
      <c r="S20" s="77">
        <v>66.687999999999988</v>
      </c>
      <c r="T20" s="77">
        <v>88.396999999999991</v>
      </c>
      <c r="U20" s="77">
        <v>163.31299999999999</v>
      </c>
      <c r="V20" s="77">
        <v>70.772999999999996</v>
      </c>
      <c r="W20" s="77">
        <v>49.820999999999998</v>
      </c>
      <c r="X20" s="77">
        <v>71.718000000000004</v>
      </c>
      <c r="Y20" s="77">
        <v>56.722999999999999</v>
      </c>
      <c r="Z20" s="78"/>
      <c r="AA20" s="79">
        <f t="shared" si="2"/>
        <v>1679.1889999999999</v>
      </c>
    </row>
    <row r="21" spans="1:27" ht="24.95" customHeight="1" x14ac:dyDescent="0.2">
      <c r="A21" s="75" t="s">
        <v>16</v>
      </c>
      <c r="B21" s="80">
        <v>51.002000000000002</v>
      </c>
      <c r="C21" s="81">
        <v>41.339999999999996</v>
      </c>
      <c r="D21" s="81">
        <v>45.333999999999996</v>
      </c>
      <c r="E21" s="81">
        <v>45.394999999999996</v>
      </c>
      <c r="F21" s="81">
        <v>32.111000000000004</v>
      </c>
      <c r="G21" s="81">
        <v>36.741999999999997</v>
      </c>
      <c r="H21" s="81">
        <v>49.508000000000003</v>
      </c>
      <c r="I21" s="81">
        <v>32.210999999999999</v>
      </c>
      <c r="J21" s="81">
        <v>49.738999999999997</v>
      </c>
      <c r="K21" s="81">
        <v>53.046000000000006</v>
      </c>
      <c r="L21" s="81">
        <v>35.865000000000002</v>
      </c>
      <c r="M21" s="81">
        <v>53.179000000000002</v>
      </c>
      <c r="N21" s="81">
        <v>58.529000000000003</v>
      </c>
      <c r="O21" s="81">
        <v>50.929999999999993</v>
      </c>
      <c r="P21" s="81">
        <v>52.619</v>
      </c>
      <c r="Q21" s="81">
        <v>10.623000000000001</v>
      </c>
      <c r="R21" s="81">
        <v>15.872999999999999</v>
      </c>
      <c r="S21" s="81">
        <v>10.994</v>
      </c>
      <c r="T21" s="81">
        <v>32.085999999999999</v>
      </c>
      <c r="U21" s="81">
        <v>107.547</v>
      </c>
      <c r="V21" s="81">
        <v>38.853999999999999</v>
      </c>
      <c r="W21" s="81">
        <v>7.1239999999999997</v>
      </c>
      <c r="X21" s="81">
        <v>26.369999999999997</v>
      </c>
      <c r="Y21" s="81">
        <v>8.8680000000000003</v>
      </c>
      <c r="Z21" s="78"/>
      <c r="AA21" s="79">
        <f t="shared" si="2"/>
        <v>945.88900000000024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97.86</v>
      </c>
      <c r="C25" s="88">
        <f t="shared" si="3"/>
        <v>86.414999999999992</v>
      </c>
      <c r="D25" s="88">
        <f t="shared" si="3"/>
        <v>98.462999999999994</v>
      </c>
      <c r="E25" s="88">
        <f t="shared" si="3"/>
        <v>104.19499999999999</v>
      </c>
      <c r="F25" s="88">
        <f t="shared" si="3"/>
        <v>96.347999999999999</v>
      </c>
      <c r="G25" s="88">
        <f t="shared" si="3"/>
        <v>101.643</v>
      </c>
      <c r="H25" s="88">
        <f t="shared" si="3"/>
        <v>112.223</v>
      </c>
      <c r="I25" s="88">
        <f t="shared" si="3"/>
        <v>98.005999999999986</v>
      </c>
      <c r="J25" s="88">
        <f t="shared" si="3"/>
        <v>129.578</v>
      </c>
      <c r="K25" s="88">
        <f t="shared" si="3"/>
        <v>132.63800000000001</v>
      </c>
      <c r="L25" s="88">
        <f t="shared" si="3"/>
        <v>99.789999999999992</v>
      </c>
      <c r="M25" s="88">
        <f t="shared" si="3"/>
        <v>126.82000000000001</v>
      </c>
      <c r="N25" s="88">
        <f t="shared" si="3"/>
        <v>132.32500000000002</v>
      </c>
      <c r="O25" s="88">
        <f t="shared" si="3"/>
        <v>126.11999999999999</v>
      </c>
      <c r="P25" s="88">
        <f t="shared" si="3"/>
        <v>137.15299999999999</v>
      </c>
      <c r="Q25" s="88">
        <f t="shared" si="3"/>
        <v>64.272000000000006</v>
      </c>
      <c r="R25" s="88">
        <f t="shared" si="3"/>
        <v>81.953000000000003</v>
      </c>
      <c r="S25" s="88">
        <f t="shared" si="3"/>
        <v>77.681999999999988</v>
      </c>
      <c r="T25" s="88">
        <f t="shared" si="3"/>
        <v>120.48299999999999</v>
      </c>
      <c r="U25" s="88">
        <f t="shared" si="3"/>
        <v>270.86</v>
      </c>
      <c r="V25" s="88">
        <f t="shared" si="3"/>
        <v>109.627</v>
      </c>
      <c r="W25" s="88">
        <f t="shared" si="3"/>
        <v>56.945</v>
      </c>
      <c r="X25" s="88">
        <f t="shared" si="3"/>
        <v>98.087999999999994</v>
      </c>
      <c r="Y25" s="88">
        <f t="shared" si="3"/>
        <v>65.590999999999994</v>
      </c>
      <c r="Z25" s="89">
        <f t="shared" si="3"/>
        <v>0</v>
      </c>
      <c r="AA25" s="90">
        <f t="shared" si="3"/>
        <v>2625.078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103.10899999999999</v>
      </c>
      <c r="C29" s="77">
        <v>89.915000000000006</v>
      </c>
      <c r="D29" s="77">
        <v>109.52200000000001</v>
      </c>
      <c r="E29" s="77">
        <v>108.023</v>
      </c>
      <c r="F29" s="77">
        <v>99.847999999999999</v>
      </c>
      <c r="G29" s="77">
        <v>105.143</v>
      </c>
      <c r="H29" s="77">
        <v>119.87</v>
      </c>
      <c r="I29" s="77">
        <v>101.036</v>
      </c>
      <c r="J29" s="77">
        <v>131.94800000000001</v>
      </c>
      <c r="K29" s="77">
        <v>134.428</v>
      </c>
      <c r="L29" s="77">
        <v>101.18</v>
      </c>
      <c r="M29" s="77">
        <v>127.97</v>
      </c>
      <c r="N29" s="77">
        <v>135.495</v>
      </c>
      <c r="O29" s="77">
        <v>131.5</v>
      </c>
      <c r="P29" s="77">
        <v>140.82599999999999</v>
      </c>
      <c r="Q29" s="77">
        <v>66.341999999999999</v>
      </c>
      <c r="R29" s="77">
        <v>84.703000000000003</v>
      </c>
      <c r="S29" s="77">
        <v>80.962000000000003</v>
      </c>
      <c r="T29" s="77">
        <v>123.973</v>
      </c>
      <c r="U29" s="77">
        <v>274.36</v>
      </c>
      <c r="V29" s="77">
        <v>113.157</v>
      </c>
      <c r="W29" s="77">
        <v>60.445</v>
      </c>
      <c r="X29" s="77">
        <v>101.58799999999999</v>
      </c>
      <c r="Y29" s="77">
        <v>69.102000000000004</v>
      </c>
      <c r="Z29" s="78"/>
      <c r="AA29" s="79">
        <f>SUM(B29:Z29)</f>
        <v>2714.4450000000006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103.10899999999999</v>
      </c>
      <c r="C31" s="62">
        <f t="shared" si="4"/>
        <v>89.915000000000006</v>
      </c>
      <c r="D31" s="62">
        <f t="shared" si="4"/>
        <v>109.52200000000001</v>
      </c>
      <c r="E31" s="62">
        <f t="shared" si="4"/>
        <v>108.023</v>
      </c>
      <c r="F31" s="62">
        <f t="shared" si="4"/>
        <v>99.847999999999999</v>
      </c>
      <c r="G31" s="62">
        <f t="shared" si="4"/>
        <v>105.143</v>
      </c>
      <c r="H31" s="62">
        <f t="shared" si="4"/>
        <v>119.87</v>
      </c>
      <c r="I31" s="62">
        <f t="shared" si="4"/>
        <v>101.036</v>
      </c>
      <c r="J31" s="62">
        <f t="shared" si="4"/>
        <v>131.94800000000001</v>
      </c>
      <c r="K31" s="62">
        <f t="shared" si="4"/>
        <v>134.428</v>
      </c>
      <c r="L31" s="62">
        <f t="shared" si="4"/>
        <v>101.18</v>
      </c>
      <c r="M31" s="62">
        <f t="shared" si="4"/>
        <v>127.97</v>
      </c>
      <c r="N31" s="62">
        <f t="shared" si="4"/>
        <v>135.495</v>
      </c>
      <c r="O31" s="62">
        <f t="shared" si="4"/>
        <v>131.5</v>
      </c>
      <c r="P31" s="62">
        <f t="shared" si="4"/>
        <v>140.82599999999999</v>
      </c>
      <c r="Q31" s="62">
        <f t="shared" si="4"/>
        <v>66.341999999999999</v>
      </c>
      <c r="R31" s="62">
        <f t="shared" si="4"/>
        <v>84.703000000000003</v>
      </c>
      <c r="S31" s="62">
        <f t="shared" si="4"/>
        <v>80.962000000000003</v>
      </c>
      <c r="T31" s="62">
        <f t="shared" si="4"/>
        <v>123.973</v>
      </c>
      <c r="U31" s="62">
        <f t="shared" si="4"/>
        <v>274.36</v>
      </c>
      <c r="V31" s="62">
        <f t="shared" si="4"/>
        <v>113.157</v>
      </c>
      <c r="W31" s="62">
        <f t="shared" si="4"/>
        <v>60.445</v>
      </c>
      <c r="X31" s="62">
        <f t="shared" si="4"/>
        <v>101.58799999999999</v>
      </c>
      <c r="Y31" s="62">
        <f t="shared" si="4"/>
        <v>69.102000000000004</v>
      </c>
      <c r="Z31" s="63">
        <f t="shared" si="4"/>
        <v>0</v>
      </c>
      <c r="AA31" s="64">
        <f t="shared" si="4"/>
        <v>2714.4450000000006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40.4</v>
      </c>
      <c r="D38" s="99"/>
      <c r="E38" s="99"/>
      <c r="F38" s="99"/>
      <c r="G38" s="99"/>
      <c r="H38" s="99"/>
      <c r="I38" s="99"/>
      <c r="J38" s="99"/>
      <c r="K38" s="99"/>
      <c r="L38" s="99">
        <v>1.9</v>
      </c>
      <c r="M38" s="99"/>
      <c r="N38" s="99"/>
      <c r="O38" s="99"/>
      <c r="P38" s="99"/>
      <c r="Q38" s="99">
        <v>31.4</v>
      </c>
      <c r="R38" s="99">
        <v>4.0999999999999996</v>
      </c>
      <c r="S38" s="99"/>
      <c r="T38" s="99"/>
      <c r="U38" s="99"/>
      <c r="V38" s="99"/>
      <c r="W38" s="99"/>
      <c r="X38" s="99"/>
      <c r="Y38" s="99">
        <v>0.2</v>
      </c>
      <c r="Z38" s="100"/>
      <c r="AA38" s="79">
        <f t="shared" si="5"/>
        <v>77.999999999999986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40.4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31.4</v>
      </c>
      <c r="R39" s="88">
        <f t="shared" si="6"/>
        <v>4.0999999999999996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0.2</v>
      </c>
      <c r="Z39" s="89">
        <f t="shared" si="6"/>
        <v>0</v>
      </c>
      <c r="AA39" s="90">
        <f t="shared" si="5"/>
        <v>77.999999999999986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40.4</v>
      </c>
      <c r="D46" s="99"/>
      <c r="E46" s="99"/>
      <c r="F46" s="99"/>
      <c r="G46" s="99"/>
      <c r="H46" s="99"/>
      <c r="I46" s="99"/>
      <c r="J46" s="99"/>
      <c r="K46" s="99"/>
      <c r="L46" s="99">
        <v>1.9</v>
      </c>
      <c r="M46" s="99"/>
      <c r="N46" s="99"/>
      <c r="O46" s="99"/>
      <c r="P46" s="99"/>
      <c r="Q46" s="99">
        <v>31.4</v>
      </c>
      <c r="R46" s="99">
        <v>4.0999999999999996</v>
      </c>
      <c r="S46" s="99"/>
      <c r="T46" s="99"/>
      <c r="U46" s="99"/>
      <c r="V46" s="99"/>
      <c r="W46" s="99"/>
      <c r="X46" s="99"/>
      <c r="Y46" s="99">
        <v>0.2</v>
      </c>
      <c r="Z46" s="100"/>
      <c r="AA46" s="79">
        <f t="shared" si="7"/>
        <v>77.999999999999986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40.4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31.4</v>
      </c>
      <c r="R48" s="88">
        <f t="shared" si="8"/>
        <v>4.0999999999999996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0.2</v>
      </c>
      <c r="Z48" s="89">
        <f t="shared" si="8"/>
        <v>0</v>
      </c>
      <c r="AA48" s="90">
        <f t="shared" si="7"/>
        <v>77.999999999999986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103.10899999999999</v>
      </c>
      <c r="C51" s="88">
        <f t="shared" si="10"/>
        <v>130.315</v>
      </c>
      <c r="D51" s="88">
        <f t="shared" si="10"/>
        <v>109.52199999999999</v>
      </c>
      <c r="E51" s="88">
        <f t="shared" si="10"/>
        <v>108.023</v>
      </c>
      <c r="F51" s="88">
        <f t="shared" si="10"/>
        <v>99.847999999999999</v>
      </c>
      <c r="G51" s="88">
        <f t="shared" si="10"/>
        <v>105.143</v>
      </c>
      <c r="H51" s="88">
        <f t="shared" si="10"/>
        <v>119.87</v>
      </c>
      <c r="I51" s="88">
        <f t="shared" si="10"/>
        <v>101.03599999999999</v>
      </c>
      <c r="J51" s="88">
        <f t="shared" si="10"/>
        <v>131.94800000000001</v>
      </c>
      <c r="K51" s="88">
        <f t="shared" si="10"/>
        <v>134.428</v>
      </c>
      <c r="L51" s="88">
        <f t="shared" si="10"/>
        <v>103.08</v>
      </c>
      <c r="M51" s="88">
        <f t="shared" si="10"/>
        <v>127.97000000000001</v>
      </c>
      <c r="N51" s="88">
        <f t="shared" si="10"/>
        <v>135.495</v>
      </c>
      <c r="O51" s="88">
        <f t="shared" si="10"/>
        <v>131.5</v>
      </c>
      <c r="P51" s="88">
        <f t="shared" si="10"/>
        <v>140.82599999999999</v>
      </c>
      <c r="Q51" s="88">
        <f t="shared" si="10"/>
        <v>97.742000000000019</v>
      </c>
      <c r="R51" s="88">
        <f t="shared" si="10"/>
        <v>88.802999999999997</v>
      </c>
      <c r="S51" s="88">
        <f t="shared" si="10"/>
        <v>80.961999999999989</v>
      </c>
      <c r="T51" s="88">
        <f t="shared" si="10"/>
        <v>123.97299999999998</v>
      </c>
      <c r="U51" s="88">
        <f t="shared" si="10"/>
        <v>274.36</v>
      </c>
      <c r="V51" s="88">
        <f t="shared" si="10"/>
        <v>113.157</v>
      </c>
      <c r="W51" s="88">
        <f t="shared" si="10"/>
        <v>60.445</v>
      </c>
      <c r="X51" s="88">
        <f t="shared" si="10"/>
        <v>101.58799999999999</v>
      </c>
      <c r="Y51" s="88">
        <f t="shared" si="10"/>
        <v>69.301999999999992</v>
      </c>
      <c r="Z51" s="89">
        <f t="shared" si="10"/>
        <v>0</v>
      </c>
      <c r="AA51" s="105">
        <f>SUM(B51:Z51)</f>
        <v>2792.4450000000006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40.4</v>
      </c>
      <c r="D4" s="18"/>
      <c r="E4" s="18"/>
      <c r="F4" s="18"/>
      <c r="G4" s="18"/>
      <c r="H4" s="18"/>
      <c r="I4" s="18"/>
      <c r="J4" s="18">
        <v>-16.600000000000001</v>
      </c>
      <c r="K4" s="18">
        <v>-37.5</v>
      </c>
      <c r="L4" s="18">
        <v>1.9</v>
      </c>
      <c r="M4" s="18"/>
      <c r="N4" s="18"/>
      <c r="O4" s="18"/>
      <c r="P4" s="18"/>
      <c r="Q4" s="18">
        <v>31.4</v>
      </c>
      <c r="R4" s="18">
        <v>4.0999999999999996</v>
      </c>
      <c r="S4" s="18">
        <v>-0.9</v>
      </c>
      <c r="T4" s="18">
        <v>-65.2</v>
      </c>
      <c r="U4" s="18">
        <v>-171.5</v>
      </c>
      <c r="V4" s="18">
        <v>-8.9</v>
      </c>
      <c r="W4" s="18"/>
      <c r="X4" s="18">
        <v>-32</v>
      </c>
      <c r="Y4" s="18">
        <v>0.2</v>
      </c>
      <c r="Z4" s="19"/>
      <c r="AA4" s="112">
        <f>SUM(B4:Z4)</f>
        <v>-254.60000000000002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107.82</v>
      </c>
      <c r="C7" s="118">
        <v>139.35</v>
      </c>
      <c r="D7" s="118">
        <v>84.5</v>
      </c>
      <c r="E7" s="118">
        <v>96.23</v>
      </c>
      <c r="F7" s="118">
        <v>162</v>
      </c>
      <c r="G7" s="118">
        <v>221.7</v>
      </c>
      <c r="H7" s="118">
        <v>101.59</v>
      </c>
      <c r="I7" s="118">
        <v>153.63</v>
      </c>
      <c r="J7" s="118">
        <v>177.74</v>
      </c>
      <c r="K7" s="118">
        <v>152.55000000000001</v>
      </c>
      <c r="L7" s="118">
        <v>127.83</v>
      </c>
      <c r="M7" s="118">
        <v>98.09</v>
      </c>
      <c r="N7" s="118">
        <v>72.86</v>
      </c>
      <c r="O7" s="118">
        <v>64.45</v>
      </c>
      <c r="P7" s="118">
        <v>73.599999999999994</v>
      </c>
      <c r="Q7" s="118">
        <v>91.08</v>
      </c>
      <c r="R7" s="118">
        <v>224.27</v>
      </c>
      <c r="S7" s="118">
        <v>253</v>
      </c>
      <c r="T7" s="118">
        <v>360.91</v>
      </c>
      <c r="U7" s="118">
        <v>453</v>
      </c>
      <c r="V7" s="118">
        <v>419.13</v>
      </c>
      <c r="W7" s="118">
        <v>308</v>
      </c>
      <c r="X7" s="118">
        <v>327.12</v>
      </c>
      <c r="Y7" s="118">
        <v>260.14</v>
      </c>
      <c r="Z7" s="119"/>
      <c r="AA7" s="120">
        <f>IF(SUM(B7:Z7)&lt;&gt;0,AVERAGEIF(B7:Z7,"&lt;&gt;"""),"")</f>
        <v>188.77458333333334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16.600000000000001</v>
      </c>
      <c r="K15" s="134">
        <v>37.5</v>
      </c>
      <c r="L15" s="134"/>
      <c r="M15" s="134"/>
      <c r="N15" s="134"/>
      <c r="O15" s="134"/>
      <c r="P15" s="134"/>
      <c r="Q15" s="134"/>
      <c r="R15" s="134"/>
      <c r="S15" s="134">
        <v>0.9</v>
      </c>
      <c r="T15" s="134">
        <v>65.2</v>
      </c>
      <c r="U15" s="134">
        <v>171.5</v>
      </c>
      <c r="V15" s="134">
        <v>8.9</v>
      </c>
      <c r="W15" s="134"/>
      <c r="X15" s="134">
        <v>32</v>
      </c>
      <c r="Y15" s="134"/>
      <c r="Z15" s="132"/>
      <c r="AA15" s="133">
        <f t="shared" si="0"/>
        <v>332.59999999999997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16.600000000000001</v>
      </c>
      <c r="K16" s="136">
        <f t="shared" si="1"/>
        <v>37.5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0.9</v>
      </c>
      <c r="T16" s="136">
        <f t="shared" si="1"/>
        <v>65.2</v>
      </c>
      <c r="U16" s="136">
        <f t="shared" si="1"/>
        <v>171.5</v>
      </c>
      <c r="V16" s="136">
        <f t="shared" si="1"/>
        <v>8.9</v>
      </c>
      <c r="W16" s="136">
        <f t="shared" si="1"/>
        <v>0</v>
      </c>
      <c r="X16" s="136">
        <f t="shared" si="1"/>
        <v>32</v>
      </c>
      <c r="Y16" s="136">
        <f t="shared" si="1"/>
        <v>0</v>
      </c>
      <c r="Z16" s="137" t="str">
        <f t="shared" si="1"/>
        <v/>
      </c>
      <c r="AA16" s="90">
        <f t="shared" si="0"/>
        <v>332.59999999999997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40.4</v>
      </c>
      <c r="D23" s="134"/>
      <c r="E23" s="134"/>
      <c r="F23" s="134"/>
      <c r="G23" s="134"/>
      <c r="H23" s="134"/>
      <c r="I23" s="134"/>
      <c r="J23" s="134"/>
      <c r="K23" s="134"/>
      <c r="L23" s="134">
        <v>1.9</v>
      </c>
      <c r="M23" s="134"/>
      <c r="N23" s="134"/>
      <c r="O23" s="134"/>
      <c r="P23" s="134"/>
      <c r="Q23" s="134">
        <v>31.4</v>
      </c>
      <c r="R23" s="134">
        <v>4.0999999999999996</v>
      </c>
      <c r="S23" s="134"/>
      <c r="T23" s="134"/>
      <c r="U23" s="134"/>
      <c r="V23" s="134"/>
      <c r="W23" s="134"/>
      <c r="X23" s="134"/>
      <c r="Y23" s="134">
        <v>0.2</v>
      </c>
      <c r="Z23" s="132"/>
      <c r="AA23" s="133">
        <f t="shared" si="2"/>
        <v>77.999999999999986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40.4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1.9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31.4</v>
      </c>
      <c r="R24" s="136">
        <f t="shared" si="3"/>
        <v>4.0999999999999996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0.2</v>
      </c>
      <c r="Z24" s="137" t="str">
        <f t="shared" si="3"/>
        <v/>
      </c>
      <c r="AA24" s="90">
        <f t="shared" si="2"/>
        <v>77.999999999999986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2022-10-01T20:23:41Z</dcterms:created>
  <dcterms:modified xsi:type="dcterms:W3CDTF">2022-10-01T20:23:42Z</dcterms:modified>
</cp:coreProperties>
</file>