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<sst xmlns="http://schemas.openxmlformats.org/spreadsheetml/2006/main" count="117" uniqueCount="53">
  <si>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30/09/2022 23:23:14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</si>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</sst>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</c:v>
                </c:pt>
                <c:pt idx="1">
                  <c:v>7.5860000000000003</c:v>
                </c:pt>
                <c:pt idx="2">
                  <c:v>20.96</c:v>
                </c:pt>
                <c:pt idx="3">
                  <c:v>24.946000000000002</c:v>
                </c:pt>
                <c:pt idx="4">
                  <c:v>19.72</c:v>
                </c:pt>
                <c:pt idx="5">
                  <c:v>49.017000000000003</c:v>
                </c:pt>
                <c:pt idx="7">
                  <c:v>70</c:v>
                </c:pt>
                <c:pt idx="8">
                  <c:v>70</c:v>
                </c:pt>
                <c:pt idx="10">
                  <c:v>54.34</c:v>
                </c:pt>
                <c:pt idx="20">
                  <c:v>81.536000000000001</c:v>
                </c:pt>
                <c:pt idx="21">
                  <c:v>193.47000000000003</c:v>
                </c:pt>
                <c:pt idx="22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102.4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60.135000000000005</c:v>
                </c:pt>
                <c:pt idx="1">
                  <c:v>55.385999999999996</c:v>
                </c:pt>
                <c:pt idx="2">
                  <c:v>49.832999999999998</c:v>
                </c:pt>
                <c:pt idx="3">
                  <c:v>39.058</c:v>
                </c:pt>
                <c:pt idx="4">
                  <c:v>43.536000000000001</c:v>
                </c:pt>
                <c:pt idx="5">
                  <c:v>56.106999999999992</c:v>
                </c:pt>
                <c:pt idx="6">
                  <c:v>76.546999999999997</c:v>
                </c:pt>
                <c:pt idx="7">
                  <c:v>82.426999999999992</c:v>
                </c:pt>
                <c:pt idx="8">
                  <c:v>57.951999999999998</c:v>
                </c:pt>
                <c:pt idx="9">
                  <c:v>60.472000000000008</c:v>
                </c:pt>
                <c:pt idx="10">
                  <c:v>73.004999999999995</c:v>
                </c:pt>
                <c:pt idx="11">
                  <c:v>53.61</c:v>
                </c:pt>
                <c:pt idx="12">
                  <c:v>66.185000000000002</c:v>
                </c:pt>
                <c:pt idx="13">
                  <c:v>112.74100000000001</c:v>
                </c:pt>
                <c:pt idx="14">
                  <c:v>117.623</c:v>
                </c:pt>
                <c:pt idx="15">
                  <c:v>124.81200000000001</c:v>
                </c:pt>
                <c:pt idx="16">
                  <c:v>111.21600000000001</c:v>
                </c:pt>
                <c:pt idx="17">
                  <c:v>85.658000000000001</c:v>
                </c:pt>
                <c:pt idx="18">
                  <c:v>70.527999999999992</c:v>
                </c:pt>
                <c:pt idx="19">
                  <c:v>87.340999999999994</c:v>
                </c:pt>
                <c:pt idx="20">
                  <c:v>78.611999999999995</c:v>
                </c:pt>
                <c:pt idx="21">
                  <c:v>79.402000000000001</c:v>
                </c:pt>
                <c:pt idx="22">
                  <c:v>61.918999999999997</c:v>
                </c:pt>
                <c:pt idx="23">
                  <c:v>58.455999999999996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33.973999999999997</c:v>
                </c:pt>
                <c:pt idx="18">
                  <c:v>76.98</c:v>
                </c:pt>
                <c:pt idx="20">
                  <c:v>36</c:v>
                </c:pt>
                <c:pt idx="21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896640"/>
        <c:axId val="459897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157.67200000000003</c:v>
                </c:pt>
                <c:pt idx="1">
                  <c:v>69.161000000000001</c:v>
                </c:pt>
                <c:pt idx="2">
                  <c:v>76.256</c:v>
                </c:pt>
                <c:pt idx="3">
                  <c:v>69.403999999999996</c:v>
                </c:pt>
                <c:pt idx="4">
                  <c:v>68.650999999999996</c:v>
                </c:pt>
                <c:pt idx="5">
                  <c:v>110.73299999999999</c:v>
                </c:pt>
                <c:pt idx="6">
                  <c:v>117.95199999999998</c:v>
                </c:pt>
                <c:pt idx="7">
                  <c:v>157.65</c:v>
                </c:pt>
                <c:pt idx="8">
                  <c:v>133.577</c:v>
                </c:pt>
                <c:pt idx="9">
                  <c:v>162.91500000000002</c:v>
                </c:pt>
                <c:pt idx="10">
                  <c:v>127.36799999999999</c:v>
                </c:pt>
                <c:pt idx="11">
                  <c:v>58.781000000000006</c:v>
                </c:pt>
                <c:pt idx="12">
                  <c:v>66.171999999999997</c:v>
                </c:pt>
                <c:pt idx="13">
                  <c:v>112.76400000000001</c:v>
                </c:pt>
                <c:pt idx="14">
                  <c:v>117.58299999999998</c:v>
                </c:pt>
                <c:pt idx="15">
                  <c:v>124.81100000000001</c:v>
                </c:pt>
                <c:pt idx="16">
                  <c:v>111.21599999999999</c:v>
                </c:pt>
                <c:pt idx="17">
                  <c:v>85.658000000000001</c:v>
                </c:pt>
                <c:pt idx="18">
                  <c:v>147.54900000000006</c:v>
                </c:pt>
                <c:pt idx="19">
                  <c:v>87.341000000000008</c:v>
                </c:pt>
                <c:pt idx="20">
                  <c:v>196.14699999999999</c:v>
                </c:pt>
                <c:pt idx="21">
                  <c:v>308.83299999999997</c:v>
                </c:pt>
                <c:pt idx="22">
                  <c:v>208.95799999999997</c:v>
                </c:pt>
                <c:pt idx="23">
                  <c:v>58.454999999999998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896640"/>
        <c:axId val="459897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352.69</c:v>
                </c:pt>
                <c:pt idx="1">
                  <c:v>355.04</c:v>
                </c:pt>
                <c:pt idx="2">
                  <c:v>355.04</c:v>
                </c:pt>
                <c:pt idx="3">
                  <c:v>355.04</c:v>
                </c:pt>
                <c:pt idx="4">
                  <c:v>355.04</c:v>
                </c:pt>
                <c:pt idx="5">
                  <c:v>355.06</c:v>
                </c:pt>
                <c:pt idx="6">
                  <c:v>291.97000000000003</c:v>
                </c:pt>
                <c:pt idx="7">
                  <c:v>388.41</c:v>
                </c:pt>
                <c:pt idx="8">
                  <c:v>442.92</c:v>
                </c:pt>
                <c:pt idx="9">
                  <c:v>321.33999999999997</c:v>
                </c:pt>
                <c:pt idx="10">
                  <c:v>285.45</c:v>
                </c:pt>
                <c:pt idx="11">
                  <c:v>264.55</c:v>
                </c:pt>
                <c:pt idx="12">
                  <c:v>230.45</c:v>
                </c:pt>
                <c:pt idx="13">
                  <c:v>199.9</c:v>
                </c:pt>
                <c:pt idx="14">
                  <c:v>156.87</c:v>
                </c:pt>
                <c:pt idx="15">
                  <c:v>192</c:v>
                </c:pt>
                <c:pt idx="16">
                  <c:v>345.43</c:v>
                </c:pt>
                <c:pt idx="17">
                  <c:v>466.84</c:v>
                </c:pt>
                <c:pt idx="18">
                  <c:v>340.01</c:v>
                </c:pt>
                <c:pt idx="19">
                  <c:v>469.08</c:v>
                </c:pt>
                <c:pt idx="20">
                  <c:v>317.14</c:v>
                </c:pt>
                <c:pt idx="21">
                  <c:v>307.76</c:v>
                </c:pt>
                <c:pt idx="22">
                  <c:v>299</c:v>
                </c:pt>
                <c:pt idx="23">
                  <c:v>267.52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897816"/>
        <c:axId val="459897424"/>
      </c:lineChart>
      <c:catAx>
        <c:axId val="459896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97032"/>
        <c:crosses val="autoZero"/>
        <c:auto val="1"/>
        <c:lblAlgn val="ctr"/>
        <c:lblOffset val="100"/>
        <c:noMultiLvlLbl val="0"/>
      </c:catAx>
      <c:valAx>
        <c:axId val="45989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96640"/>
        <c:crosses val="autoZero"/>
        <c:crossBetween val="between"/>
      </c:valAx>
      <c:valAx>
        <c:axId val="459897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897816"/>
        <c:crosses val="max"/>
        <c:crossBetween val="between"/>
      </c:valAx>
      <c:catAx>
        <c:axId val="459897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89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157.63499999999996</v>
      </c>
      <c r="C4" s="18">
        <v>69.161000000000001</v>
      </c>
      <c r="D4" s="18">
        <v>76.256</v>
      </c>
      <c r="E4" s="18">
        <v>69.403999999999996</v>
      </c>
      <c r="F4" s="18">
        <v>68.650999999999996</v>
      </c>
      <c r="G4" s="18">
        <v>110.733</v>
      </c>
      <c r="H4" s="18">
        <v>117.93299999999998</v>
      </c>
      <c r="I4" s="18">
        <v>157.69</v>
      </c>
      <c r="J4" s="18">
        <v>133.60599999999999</v>
      </c>
      <c r="K4" s="18">
        <v>162.87199999999999</v>
      </c>
      <c r="L4" s="18">
        <v>127.34499999999998</v>
      </c>
      <c r="M4" s="18">
        <v>58.762</v>
      </c>
      <c r="N4" s="18">
        <v>66.185000000000002</v>
      </c>
      <c r="O4" s="18">
        <v>112.74100000000001</v>
      </c>
      <c r="P4" s="18">
        <v>117.623</v>
      </c>
      <c r="Q4" s="18">
        <v>124.81200000000001</v>
      </c>
      <c r="R4" s="18">
        <v>111.21600000000001</v>
      </c>
      <c r="S4" s="18">
        <v>85.658000000000001</v>
      </c>
      <c r="T4" s="18">
        <v>147.50799999999998</v>
      </c>
      <c r="U4" s="18">
        <v>87.340999999999994</v>
      </c>
      <c r="V4" s="18">
        <v>196.14800000000002</v>
      </c>
      <c r="W4" s="18">
        <v>308.87200000000001</v>
      </c>
      <c r="X4" s="18">
        <v>208.91899999999995</v>
      </c>
      <c r="Y4" s="18">
        <v>58.455999999999996</v>
      </c>
      <c r="Z4" s="19"/>
      <c r="AA4" s="20">
        <f>SUM(B4:Z4)</f>
        <v>2935.5269999999996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352.69</v>
      </c>
      <c r="C7" s="28">
        <v>355.04</v>
      </c>
      <c r="D7" s="28">
        <v>355.04</v>
      </c>
      <c r="E7" s="28">
        <v>355.04</v>
      </c>
      <c r="F7" s="28">
        <v>355.04</v>
      </c>
      <c r="G7" s="28">
        <v>355.06</v>
      </c>
      <c r="H7" s="28">
        <v>291.97000000000003</v>
      </c>
      <c r="I7" s="28">
        <v>388.41</v>
      </c>
      <c r="J7" s="28">
        <v>442.92</v>
      </c>
      <c r="K7" s="28">
        <v>321.33999999999997</v>
      </c>
      <c r="L7" s="28">
        <v>285.45</v>
      </c>
      <c r="M7" s="28">
        <v>264.55</v>
      </c>
      <c r="N7" s="28">
        <v>230.45</v>
      </c>
      <c r="O7" s="28">
        <v>199.9</v>
      </c>
      <c r="P7" s="28">
        <v>156.87</v>
      </c>
      <c r="Q7" s="28">
        <v>192</v>
      </c>
      <c r="R7" s="28">
        <v>345.43</v>
      </c>
      <c r="S7" s="28">
        <v>466.84</v>
      </c>
      <c r="T7" s="28">
        <v>340.01</v>
      </c>
      <c r="U7" s="28">
        <v>469.08</v>
      </c>
      <c r="V7" s="28">
        <v>317.14</v>
      </c>
      <c r="W7" s="28">
        <v>307.76</v>
      </c>
      <c r="X7" s="28">
        <v>299</v>
      </c>
      <c r="Y7" s="28">
        <v>267.52</v>
      </c>
      <c r="Z7" s="29"/>
      <c r="AA7" s="30">
        <f>IF(SUM(B7:Z7)&lt;&gt;0,AVERAGEIF(B7:Z7,"&lt;&gt;"""),"")</f>
        <v>321.43958333333336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</v>
      </c>
      <c r="C12" s="52">
        <v>7.5860000000000003</v>
      </c>
      <c r="D12" s="52">
        <v>20.96</v>
      </c>
      <c r="E12" s="52">
        <v>24.946000000000002</v>
      </c>
      <c r="F12" s="52">
        <v>19.72</v>
      </c>
      <c r="G12" s="52">
        <v>49.017000000000003</v>
      </c>
      <c r="H12" s="52"/>
      <c r="I12" s="52">
        <v>70</v>
      </c>
      <c r="J12" s="52">
        <v>70</v>
      </c>
      <c r="K12" s="52"/>
      <c r="L12" s="52">
        <v>54.34</v>
      </c>
      <c r="M12" s="52"/>
      <c r="N12" s="52"/>
      <c r="O12" s="52"/>
      <c r="P12" s="52"/>
      <c r="Q12" s="52"/>
      <c r="R12" s="52"/>
      <c r="S12" s="52"/>
      <c r="T12" s="52"/>
      <c r="U12" s="52"/>
      <c r="V12" s="52">
        <v>81.536000000000001</v>
      </c>
      <c r="W12" s="52">
        <v>193.47000000000003</v>
      </c>
      <c r="X12" s="52">
        <v>147</v>
      </c>
      <c r="Y12" s="52"/>
      <c r="Z12" s="53"/>
      <c r="AA12" s="54">
        <f t="shared" si="0"/>
        <v>802.57500000000005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33.973999999999997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76.98</v>
      </c>
      <c r="U13" s="52"/>
      <c r="V13" s="52">
        <v>36</v>
      </c>
      <c r="W13" s="52">
        <v>36</v>
      </c>
      <c r="X13" s="52"/>
      <c r="Y13" s="52"/>
      <c r="Z13" s="53"/>
      <c r="AA13" s="54">
        <f t="shared" si="0"/>
        <v>182.95400000000001</v>
      </c>
    </row>
    <row r="14" spans="1:27" ht="24.95" customHeight="1" x14ac:dyDescent="0.2">
      <c r="A14" s="55" t="s">
        <v>10</v>
      </c>
      <c r="B14" s="56">
        <v>60.135000000000005</v>
      </c>
      <c r="C14" s="57">
        <v>55.385999999999996</v>
      </c>
      <c r="D14" s="57">
        <v>49.832999999999998</v>
      </c>
      <c r="E14" s="57">
        <v>39.058</v>
      </c>
      <c r="F14" s="57">
        <v>43.536000000000001</v>
      </c>
      <c r="G14" s="57">
        <v>56.106999999999992</v>
      </c>
      <c r="H14" s="57">
        <v>76.546999999999997</v>
      </c>
      <c r="I14" s="57">
        <v>82.426999999999992</v>
      </c>
      <c r="J14" s="57">
        <v>57.951999999999998</v>
      </c>
      <c r="K14" s="57">
        <v>60.472000000000008</v>
      </c>
      <c r="L14" s="57">
        <v>73.004999999999995</v>
      </c>
      <c r="M14" s="57">
        <v>53.61</v>
      </c>
      <c r="N14" s="57">
        <v>66.185000000000002</v>
      </c>
      <c r="O14" s="57">
        <v>112.74100000000001</v>
      </c>
      <c r="P14" s="57">
        <v>117.623</v>
      </c>
      <c r="Q14" s="57">
        <v>124.81200000000001</v>
      </c>
      <c r="R14" s="57">
        <v>111.21600000000001</v>
      </c>
      <c r="S14" s="57">
        <v>85.658000000000001</v>
      </c>
      <c r="T14" s="57">
        <v>70.527999999999992</v>
      </c>
      <c r="U14" s="57">
        <v>87.340999999999994</v>
      </c>
      <c r="V14" s="57">
        <v>78.611999999999995</v>
      </c>
      <c r="W14" s="57">
        <v>79.402000000000001</v>
      </c>
      <c r="X14" s="57">
        <v>61.918999999999997</v>
      </c>
      <c r="Y14" s="57">
        <v>58.455999999999996</v>
      </c>
      <c r="Z14" s="58"/>
      <c r="AA14" s="59">
        <f t="shared" si="0"/>
        <v>1762.5609999999999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124.13500000000001</v>
      </c>
      <c r="C16" s="62">
        <f t="shared" ref="C16:Z16" si="1">IF(LEN(C$2)&gt;0,SUM(C10:C15),"")</f>
        <v>62.971999999999994</v>
      </c>
      <c r="D16" s="62">
        <f t="shared" si="1"/>
        <v>70.793000000000006</v>
      </c>
      <c r="E16" s="62">
        <f t="shared" si="1"/>
        <v>64.004000000000005</v>
      </c>
      <c r="F16" s="62">
        <f t="shared" si="1"/>
        <v>63.256</v>
      </c>
      <c r="G16" s="62">
        <f t="shared" si="1"/>
        <v>105.124</v>
      </c>
      <c r="H16" s="62">
        <f t="shared" si="1"/>
        <v>110.52099999999999</v>
      </c>
      <c r="I16" s="62">
        <f t="shared" si="1"/>
        <v>152.42699999999999</v>
      </c>
      <c r="J16" s="62">
        <f t="shared" si="1"/>
        <v>127.952</v>
      </c>
      <c r="K16" s="62">
        <f t="shared" si="1"/>
        <v>60.472000000000008</v>
      </c>
      <c r="L16" s="62">
        <f t="shared" si="1"/>
        <v>127.345</v>
      </c>
      <c r="M16" s="62">
        <f t="shared" si="1"/>
        <v>53.61</v>
      </c>
      <c r="N16" s="62">
        <f t="shared" si="1"/>
        <v>66.185000000000002</v>
      </c>
      <c r="O16" s="62">
        <f t="shared" si="1"/>
        <v>112.74100000000001</v>
      </c>
      <c r="P16" s="62">
        <f t="shared" si="1"/>
        <v>117.623</v>
      </c>
      <c r="Q16" s="62">
        <f t="shared" si="1"/>
        <v>124.81200000000001</v>
      </c>
      <c r="R16" s="62">
        <f t="shared" si="1"/>
        <v>111.21600000000001</v>
      </c>
      <c r="S16" s="62">
        <f t="shared" si="1"/>
        <v>85.658000000000001</v>
      </c>
      <c r="T16" s="62">
        <f t="shared" si="1"/>
        <v>147.50799999999998</v>
      </c>
      <c r="U16" s="62">
        <f t="shared" si="1"/>
        <v>87.340999999999994</v>
      </c>
      <c r="V16" s="62">
        <f t="shared" si="1"/>
        <v>196.148</v>
      </c>
      <c r="W16" s="62">
        <f t="shared" si="1"/>
        <v>308.87200000000001</v>
      </c>
      <c r="X16" s="62">
        <f t="shared" si="1"/>
        <v>208.91899999999998</v>
      </c>
      <c r="Y16" s="62">
        <f t="shared" si="1"/>
        <v>58.455999999999996</v>
      </c>
      <c r="Z16" s="63" t="str">
        <f t="shared" si="1"/>
        <v/>
      </c>
      <c r="AA16" s="64">
        <f>SUM(AA10:AA15)</f>
        <v>2748.09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3.1080000000000001</v>
      </c>
      <c r="D20" s="77">
        <v>3.0739999999999998</v>
      </c>
      <c r="E20" s="77">
        <v>3.01</v>
      </c>
      <c r="F20" s="77">
        <v>2.992</v>
      </c>
      <c r="G20" s="77">
        <v>3.0680000000000001</v>
      </c>
      <c r="H20" s="77">
        <v>7.2</v>
      </c>
      <c r="I20" s="77">
        <v>3.4260000000000002</v>
      </c>
      <c r="J20" s="77">
        <v>2.665</v>
      </c>
      <c r="K20" s="77"/>
      <c r="L20" s="77"/>
      <c r="M20" s="77">
        <v>3.4489999999999998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31.991999999999997</v>
      </c>
    </row>
    <row r="21" spans="1:27" ht="24.95" customHeight="1" x14ac:dyDescent="0.2">
      <c r="A21" s="75" t="s">
        <v>16</v>
      </c>
      <c r="B21" s="80"/>
      <c r="C21" s="81">
        <v>3.081</v>
      </c>
      <c r="D21" s="81">
        <v>2.3889999999999998</v>
      </c>
      <c r="E21" s="81">
        <v>2.39</v>
      </c>
      <c r="F21" s="81">
        <v>2.403</v>
      </c>
      <c r="G21" s="81">
        <v>2.5409999999999999</v>
      </c>
      <c r="H21" s="81">
        <v>0.21199999999999999</v>
      </c>
      <c r="I21" s="81">
        <v>1.837</v>
      </c>
      <c r="J21" s="81">
        <v>2.9889999999999999</v>
      </c>
      <c r="K21" s="81"/>
      <c r="L21" s="81"/>
      <c r="M21" s="81">
        <v>1.7030000000000001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19.544999999999998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6.1890000000000001</v>
      </c>
      <c r="D25" s="88">
        <f t="shared" si="3"/>
        <v>5.4629999999999992</v>
      </c>
      <c r="E25" s="88">
        <f t="shared" si="3"/>
        <v>5.4</v>
      </c>
      <c r="F25" s="88">
        <f t="shared" si="3"/>
        <v>5.3949999999999996</v>
      </c>
      <c r="G25" s="88">
        <f t="shared" si="3"/>
        <v>5.609</v>
      </c>
      <c r="H25" s="88">
        <f t="shared" si="3"/>
        <v>7.4119999999999999</v>
      </c>
      <c r="I25" s="88">
        <f t="shared" si="3"/>
        <v>5.2629999999999999</v>
      </c>
      <c r="J25" s="88">
        <f t="shared" si="3"/>
        <v>5.6539999999999999</v>
      </c>
      <c r="K25" s="88">
        <f t="shared" si="3"/>
        <v>0</v>
      </c>
      <c r="L25" s="88">
        <f t="shared" si="3"/>
        <v>0</v>
      </c>
      <c r="M25" s="88">
        <f t="shared" si="3"/>
        <v>5.1520000000000001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51.536999999999992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124.13500000000001</v>
      </c>
      <c r="C29" s="77">
        <v>69.161000000000001</v>
      </c>
      <c r="D29" s="77">
        <v>76.256</v>
      </c>
      <c r="E29" s="77">
        <v>69.403999999999996</v>
      </c>
      <c r="F29" s="77">
        <v>68.650999999999996</v>
      </c>
      <c r="G29" s="77">
        <v>110.733</v>
      </c>
      <c r="H29" s="77">
        <v>117.93300000000001</v>
      </c>
      <c r="I29" s="77">
        <v>157.69</v>
      </c>
      <c r="J29" s="77">
        <v>133.60599999999999</v>
      </c>
      <c r="K29" s="77">
        <v>60.472000000000001</v>
      </c>
      <c r="L29" s="77">
        <v>127.345</v>
      </c>
      <c r="M29" s="77">
        <v>58.762</v>
      </c>
      <c r="N29" s="77">
        <v>66.185000000000002</v>
      </c>
      <c r="O29" s="77">
        <v>112.741</v>
      </c>
      <c r="P29" s="77">
        <v>117.623</v>
      </c>
      <c r="Q29" s="77">
        <v>124.812</v>
      </c>
      <c r="R29" s="77">
        <v>111.21599999999999</v>
      </c>
      <c r="S29" s="77">
        <v>85.658000000000001</v>
      </c>
      <c r="T29" s="77">
        <v>147.50800000000001</v>
      </c>
      <c r="U29" s="77">
        <v>87.340999999999994</v>
      </c>
      <c r="V29" s="77">
        <v>196.148</v>
      </c>
      <c r="W29" s="77">
        <v>308.87200000000001</v>
      </c>
      <c r="X29" s="77">
        <v>208.91900000000001</v>
      </c>
      <c r="Y29" s="77">
        <v>58.456000000000003</v>
      </c>
      <c r="Z29" s="78"/>
      <c r="AA29" s="79">
        <f>SUM(B29:Z29)</f>
        <v>2799.6269999999995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124.13500000000001</v>
      </c>
      <c r="C31" s="62">
        <f t="shared" ref="C31:Z31" si="4">IF(LEN(C$2)&gt;0,SUM(C28:C30),"")</f>
        <v>69.161000000000001</v>
      </c>
      <c r="D31" s="62">
        <f t="shared" si="4"/>
        <v>76.256</v>
      </c>
      <c r="E31" s="62">
        <f t="shared" si="4"/>
        <v>69.403999999999996</v>
      </c>
      <c r="F31" s="62">
        <f t="shared" si="4"/>
        <v>68.650999999999996</v>
      </c>
      <c r="G31" s="62">
        <f t="shared" si="4"/>
        <v>110.733</v>
      </c>
      <c r="H31" s="62">
        <f t="shared" si="4"/>
        <v>117.93300000000001</v>
      </c>
      <c r="I31" s="62">
        <f t="shared" si="4"/>
        <v>157.69</v>
      </c>
      <c r="J31" s="62">
        <f t="shared" si="4"/>
        <v>133.60599999999999</v>
      </c>
      <c r="K31" s="62">
        <f t="shared" si="4"/>
        <v>60.472000000000001</v>
      </c>
      <c r="L31" s="62">
        <f t="shared" si="4"/>
        <v>127.345</v>
      </c>
      <c r="M31" s="62">
        <f t="shared" si="4"/>
        <v>58.762</v>
      </c>
      <c r="N31" s="62">
        <f t="shared" si="4"/>
        <v>66.185000000000002</v>
      </c>
      <c r="O31" s="62">
        <f t="shared" si="4"/>
        <v>112.741</v>
      </c>
      <c r="P31" s="62">
        <f t="shared" si="4"/>
        <v>117.623</v>
      </c>
      <c r="Q31" s="62">
        <f t="shared" si="4"/>
        <v>124.812</v>
      </c>
      <c r="R31" s="62">
        <f t="shared" si="4"/>
        <v>111.21599999999999</v>
      </c>
      <c r="S31" s="62">
        <f t="shared" si="4"/>
        <v>85.658000000000001</v>
      </c>
      <c r="T31" s="62">
        <f t="shared" si="4"/>
        <v>147.50800000000001</v>
      </c>
      <c r="U31" s="62">
        <f t="shared" si="4"/>
        <v>87.340999999999994</v>
      </c>
      <c r="V31" s="62">
        <f t="shared" si="4"/>
        <v>196.148</v>
      </c>
      <c r="W31" s="62">
        <f t="shared" si="4"/>
        <v>308.87200000000001</v>
      </c>
      <c r="X31" s="62">
        <f t="shared" si="4"/>
        <v>208.91900000000001</v>
      </c>
      <c r="Y31" s="62">
        <f t="shared" si="4"/>
        <v>58.456000000000003</v>
      </c>
      <c r="Z31" s="63" t="str">
        <f t="shared" si="4"/>
        <v/>
      </c>
      <c r="AA31" s="64">
        <f>SUM(AA28:AA30)</f>
        <v>2799.6269999999995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33.5</v>
      </c>
      <c r="C38" s="99"/>
      <c r="D38" s="99"/>
      <c r="E38" s="99"/>
      <c r="F38" s="99"/>
      <c r="G38" s="99"/>
      <c r="H38" s="99"/>
      <c r="I38" s="99"/>
      <c r="J38" s="99"/>
      <c r="K38" s="99">
        <v>102.4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102.4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33.5</v>
      </c>
      <c r="C46" s="99"/>
      <c r="D46" s="99"/>
      <c r="E46" s="99"/>
      <c r="F46" s="99"/>
      <c r="G46" s="99"/>
      <c r="H46" s="99"/>
      <c r="I46" s="99"/>
      <c r="J46" s="99"/>
      <c r="K46" s="99">
        <v>102.4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102.4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157.63499999999999</v>
      </c>
      <c r="C51" s="88">
        <f t="shared" si="10"/>
        <v>69.161000000000001</v>
      </c>
      <c r="D51" s="88">
        <f t="shared" si="10"/>
        <v>76.256</v>
      </c>
      <c r="E51" s="88">
        <f t="shared" si="10"/>
        <v>69.404000000000011</v>
      </c>
      <c r="F51" s="88">
        <f t="shared" si="10"/>
        <v>68.650999999999996</v>
      </c>
      <c r="G51" s="88">
        <f t="shared" si="10"/>
        <v>110.73299999999999</v>
      </c>
      <c r="H51" s="88">
        <f t="shared" si="10"/>
        <v>117.93299999999999</v>
      </c>
      <c r="I51" s="88">
        <f t="shared" si="10"/>
        <v>157.69</v>
      </c>
      <c r="J51" s="88">
        <f t="shared" si="10"/>
        <v>133.60599999999999</v>
      </c>
      <c r="K51" s="88">
        <f t="shared" si="10"/>
        <v>162.87200000000001</v>
      </c>
      <c r="L51" s="88">
        <f t="shared" si="10"/>
        <v>127.345</v>
      </c>
      <c r="M51" s="88">
        <f t="shared" si="10"/>
        <v>58.762</v>
      </c>
      <c r="N51" s="88">
        <f t="shared" si="10"/>
        <v>66.185000000000002</v>
      </c>
      <c r="O51" s="88">
        <f t="shared" si="10"/>
        <v>112.74100000000001</v>
      </c>
      <c r="P51" s="88">
        <f t="shared" si="10"/>
        <v>117.623</v>
      </c>
      <c r="Q51" s="88">
        <f t="shared" si="10"/>
        <v>124.81200000000001</v>
      </c>
      <c r="R51" s="88">
        <f t="shared" si="10"/>
        <v>111.21600000000001</v>
      </c>
      <c r="S51" s="88">
        <f t="shared" si="10"/>
        <v>85.658000000000001</v>
      </c>
      <c r="T51" s="88">
        <f t="shared" si="10"/>
        <v>147.50799999999998</v>
      </c>
      <c r="U51" s="88">
        <f t="shared" si="10"/>
        <v>87.340999999999994</v>
      </c>
      <c r="V51" s="88">
        <f t="shared" si="10"/>
        <v>196.148</v>
      </c>
      <c r="W51" s="88">
        <f t="shared" si="10"/>
        <v>308.87200000000001</v>
      </c>
      <c r="X51" s="88">
        <f t="shared" si="10"/>
        <v>208.91899999999998</v>
      </c>
      <c r="Y51" s="88">
        <f t="shared" si="10"/>
        <v>58.455999999999996</v>
      </c>
      <c r="Z51" s="89" t="str">
        <f t="shared" si="10"/>
        <v/>
      </c>
      <c r="AA51" s="105">
        <f>SUM(B51:Z51)</f>
        <v>2935.5269999999996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157.67200000000003</v>
      </c>
      <c r="C4" s="18">
        <v>69.161000000000001</v>
      </c>
      <c r="D4" s="18">
        <v>76.256</v>
      </c>
      <c r="E4" s="18">
        <v>69.403999999999996</v>
      </c>
      <c r="F4" s="18">
        <v>68.650999999999996</v>
      </c>
      <c r="G4" s="18">
        <v>110.73299999999999</v>
      </c>
      <c r="H4" s="18">
        <v>117.95199999999998</v>
      </c>
      <c r="I4" s="18">
        <v>157.65</v>
      </c>
      <c r="J4" s="18">
        <v>133.577</v>
      </c>
      <c r="K4" s="18">
        <v>162.91500000000002</v>
      </c>
      <c r="L4" s="18">
        <v>127.36799999999999</v>
      </c>
      <c r="M4" s="18">
        <v>58.781000000000006</v>
      </c>
      <c r="N4" s="18">
        <v>66.171999999999997</v>
      </c>
      <c r="O4" s="18">
        <v>112.76400000000001</v>
      </c>
      <c r="P4" s="18">
        <v>117.58299999999998</v>
      </c>
      <c r="Q4" s="18">
        <v>124.81100000000001</v>
      </c>
      <c r="R4" s="18">
        <v>111.21599999999999</v>
      </c>
      <c r="S4" s="18">
        <v>85.658000000000001</v>
      </c>
      <c r="T4" s="18">
        <v>147.54900000000006</v>
      </c>
      <c r="U4" s="18">
        <v>87.341000000000008</v>
      </c>
      <c r="V4" s="18">
        <v>196.14699999999999</v>
      </c>
      <c r="W4" s="18">
        <v>308.83299999999997</v>
      </c>
      <c r="X4" s="18">
        <v>208.95799999999997</v>
      </c>
      <c r="Y4" s="18">
        <v>58.454999999999998</v>
      </c>
      <c r="Z4" s="19"/>
      <c r="AA4" s="20">
        <f>SUM(B4:Z4)</f>
        <v>2935.607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352.69</v>
      </c>
      <c r="C7" s="28">
        <v>355.04</v>
      </c>
      <c r="D7" s="28">
        <v>355.04</v>
      </c>
      <c r="E7" s="28">
        <v>355.04</v>
      </c>
      <c r="F7" s="28">
        <v>355.04</v>
      </c>
      <c r="G7" s="28">
        <v>355.06</v>
      </c>
      <c r="H7" s="28">
        <v>291.97000000000003</v>
      </c>
      <c r="I7" s="28">
        <v>388.41</v>
      </c>
      <c r="J7" s="28">
        <v>442.92</v>
      </c>
      <c r="K7" s="28">
        <v>321.33999999999997</v>
      </c>
      <c r="L7" s="28">
        <v>285.45</v>
      </c>
      <c r="M7" s="28">
        <v>264.55</v>
      </c>
      <c r="N7" s="28">
        <v>230.45</v>
      </c>
      <c r="O7" s="28">
        <v>199.9</v>
      </c>
      <c r="P7" s="28">
        <v>156.87</v>
      </c>
      <c r="Q7" s="28">
        <v>192</v>
      </c>
      <c r="R7" s="28">
        <v>345.43</v>
      </c>
      <c r="S7" s="28">
        <v>466.84</v>
      </c>
      <c r="T7" s="28">
        <v>340.01</v>
      </c>
      <c r="U7" s="28">
        <v>469.08</v>
      </c>
      <c r="V7" s="28">
        <v>317.14</v>
      </c>
      <c r="W7" s="28">
        <v>307.76</v>
      </c>
      <c r="X7" s="28">
        <v>299</v>
      </c>
      <c r="Y7" s="28">
        <v>267.52</v>
      </c>
      <c r="Z7" s="29"/>
      <c r="AA7" s="30">
        <f>IF(SUM(B7:Z7)&lt;&gt;0,AVERAGEIF(B7:Z7,"&lt;&gt;"""),"")</f>
        <v>321.43958333333336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3.6429999999999998</v>
      </c>
      <c r="D14" s="57">
        <v>3.573</v>
      </c>
      <c r="E14" s="57">
        <v>3.516</v>
      </c>
      <c r="F14" s="57">
        <v>3.5</v>
      </c>
      <c r="G14" s="57">
        <v>3.5</v>
      </c>
      <c r="H14" s="57">
        <v>3.42</v>
      </c>
      <c r="I14" s="57">
        <v>2.95</v>
      </c>
      <c r="J14" s="57">
        <v>2.29</v>
      </c>
      <c r="K14" s="57">
        <v>1.69</v>
      </c>
      <c r="L14" s="57">
        <v>1.3</v>
      </c>
      <c r="M14" s="57">
        <v>1.0899999999999999</v>
      </c>
      <c r="N14" s="57">
        <v>1.05</v>
      </c>
      <c r="O14" s="57">
        <v>1.1800000000000002</v>
      </c>
      <c r="P14" s="57">
        <v>1.5</v>
      </c>
      <c r="Q14" s="57">
        <v>2.0700000000000003</v>
      </c>
      <c r="R14" s="57">
        <v>2.74</v>
      </c>
      <c r="S14" s="57">
        <v>3.3000000000000003</v>
      </c>
      <c r="T14" s="57">
        <v>3.49</v>
      </c>
      <c r="U14" s="57">
        <v>3.5</v>
      </c>
      <c r="V14" s="57">
        <v>3.5</v>
      </c>
      <c r="W14" s="57">
        <v>3.5</v>
      </c>
      <c r="X14" s="57">
        <v>3.5</v>
      </c>
      <c r="Y14" s="57">
        <v>3.5</v>
      </c>
      <c r="Z14" s="58"/>
      <c r="AA14" s="59">
        <f t="shared" si="0"/>
        <v>66.801999999999992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3.6429999999999998</v>
      </c>
      <c r="D16" s="62">
        <f t="shared" si="1"/>
        <v>3.573</v>
      </c>
      <c r="E16" s="62">
        <f t="shared" si="1"/>
        <v>3.516</v>
      </c>
      <c r="F16" s="62">
        <f t="shared" si="1"/>
        <v>3.5</v>
      </c>
      <c r="G16" s="62">
        <f t="shared" si="1"/>
        <v>3.5</v>
      </c>
      <c r="H16" s="62">
        <f t="shared" si="1"/>
        <v>3.42</v>
      </c>
      <c r="I16" s="62">
        <f t="shared" si="1"/>
        <v>2.95</v>
      </c>
      <c r="J16" s="62">
        <f t="shared" si="1"/>
        <v>2.29</v>
      </c>
      <c r="K16" s="62">
        <f t="shared" si="1"/>
        <v>1.69</v>
      </c>
      <c r="L16" s="62">
        <f t="shared" si="1"/>
        <v>1.3</v>
      </c>
      <c r="M16" s="62">
        <f t="shared" si="1"/>
        <v>1.0899999999999999</v>
      </c>
      <c r="N16" s="62">
        <f t="shared" si="1"/>
        <v>1.05</v>
      </c>
      <c r="O16" s="62">
        <f t="shared" si="1"/>
        <v>1.1800000000000002</v>
      </c>
      <c r="P16" s="62">
        <f t="shared" si="1"/>
        <v>1.5</v>
      </c>
      <c r="Q16" s="62">
        <f t="shared" si="1"/>
        <v>2.0700000000000003</v>
      </c>
      <c r="R16" s="62">
        <f t="shared" si="1"/>
        <v>2.74</v>
      </c>
      <c r="S16" s="62">
        <f t="shared" si="1"/>
        <v>3.3000000000000003</v>
      </c>
      <c r="T16" s="62">
        <f t="shared" si="1"/>
        <v>3.49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66.801999999999992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>
        <v>1.5</v>
      </c>
      <c r="P19" s="72">
        <v>1.5</v>
      </c>
      <c r="Q19" s="72">
        <v>1.5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91.614999999999995</v>
      </c>
      <c r="C20" s="77">
        <v>42.960999999999999</v>
      </c>
      <c r="D20" s="77">
        <v>50.275000000000006</v>
      </c>
      <c r="E20" s="77">
        <v>45.343000000000004</v>
      </c>
      <c r="F20" s="77">
        <v>43.673000000000002</v>
      </c>
      <c r="G20" s="77">
        <v>57.108000000000004</v>
      </c>
      <c r="H20" s="77">
        <v>30.996000000000002</v>
      </c>
      <c r="I20" s="77">
        <v>28.247999999999998</v>
      </c>
      <c r="J20" s="77">
        <v>45.035000000000004</v>
      </c>
      <c r="K20" s="77">
        <v>92.359000000000009</v>
      </c>
      <c r="L20" s="77">
        <v>62.783999999999999</v>
      </c>
      <c r="M20" s="77">
        <v>31.195</v>
      </c>
      <c r="N20" s="77">
        <v>41.736999999999995</v>
      </c>
      <c r="O20" s="77">
        <v>39.277000000000001</v>
      </c>
      <c r="P20" s="77">
        <v>53.208999999999996</v>
      </c>
      <c r="Q20" s="77">
        <v>50.277999999999999</v>
      </c>
      <c r="R20" s="77">
        <v>69.766000000000005</v>
      </c>
      <c r="S20" s="77">
        <v>58.867000000000004</v>
      </c>
      <c r="T20" s="77">
        <v>45.429000000000002</v>
      </c>
      <c r="U20" s="77">
        <v>55.308999999999997</v>
      </c>
      <c r="V20" s="77">
        <v>54.869000000000007</v>
      </c>
      <c r="W20" s="77">
        <v>113.547</v>
      </c>
      <c r="X20" s="77">
        <v>113.08299999999998</v>
      </c>
      <c r="Y20" s="77">
        <v>45.101999999999997</v>
      </c>
      <c r="Z20" s="78"/>
      <c r="AA20" s="79">
        <f t="shared" si="2"/>
        <v>1362.0650000000001</v>
      </c>
    </row>
    <row r="21" spans="1:27" ht="24.95" customHeight="1" x14ac:dyDescent="0.2">
      <c r="A21" s="75" t="s">
        <v>16</v>
      </c>
      <c r="B21" s="80">
        <v>62.556999999999995</v>
      </c>
      <c r="C21" s="81">
        <v>22.556999999999995</v>
      </c>
      <c r="D21" s="81">
        <v>22.408000000000001</v>
      </c>
      <c r="E21" s="81">
        <v>20.544999999999998</v>
      </c>
      <c r="F21" s="81">
        <v>21.477999999999998</v>
      </c>
      <c r="G21" s="81">
        <v>50.125</v>
      </c>
      <c r="H21" s="81">
        <v>4.2360000000000007</v>
      </c>
      <c r="I21" s="81">
        <v>5.2519999999999998</v>
      </c>
      <c r="J21" s="81">
        <v>16.351999999999997</v>
      </c>
      <c r="K21" s="81">
        <v>68.865999999999985</v>
      </c>
      <c r="L21" s="81">
        <v>49.284000000000006</v>
      </c>
      <c r="M21" s="81">
        <v>14.995999999999999</v>
      </c>
      <c r="N21" s="81">
        <v>11.385</v>
      </c>
      <c r="O21" s="81">
        <v>8.206999999999999</v>
      </c>
      <c r="P21" s="81">
        <v>24.574000000000002</v>
      </c>
      <c r="Q21" s="81">
        <v>19.363</v>
      </c>
      <c r="R21" s="81">
        <v>38.71</v>
      </c>
      <c r="S21" s="81">
        <v>23.491</v>
      </c>
      <c r="T21" s="81">
        <v>16.73</v>
      </c>
      <c r="U21" s="81">
        <v>28.532</v>
      </c>
      <c r="V21" s="81">
        <v>16.277999999999999</v>
      </c>
      <c r="W21" s="81">
        <v>82.286000000000001</v>
      </c>
      <c r="X21" s="81">
        <v>79.674999999999997</v>
      </c>
      <c r="Y21" s="81">
        <v>4.3529999999999998</v>
      </c>
      <c r="Z21" s="78"/>
      <c r="AA21" s="79">
        <f t="shared" si="2"/>
        <v>712.2399999999999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154.172</v>
      </c>
      <c r="C25" s="88">
        <f t="shared" si="3"/>
        <v>65.518000000000001</v>
      </c>
      <c r="D25" s="88">
        <f t="shared" si="3"/>
        <v>72.683000000000007</v>
      </c>
      <c r="E25" s="88">
        <f t="shared" si="3"/>
        <v>65.888000000000005</v>
      </c>
      <c r="F25" s="88">
        <f t="shared" si="3"/>
        <v>65.150999999999996</v>
      </c>
      <c r="G25" s="88">
        <f t="shared" si="3"/>
        <v>107.233</v>
      </c>
      <c r="H25" s="88">
        <f t="shared" si="3"/>
        <v>35.231999999999999</v>
      </c>
      <c r="I25" s="88">
        <f t="shared" si="3"/>
        <v>33.5</v>
      </c>
      <c r="J25" s="88">
        <f t="shared" si="3"/>
        <v>61.387</v>
      </c>
      <c r="K25" s="88">
        <f t="shared" si="3"/>
        <v>161.22499999999999</v>
      </c>
      <c r="L25" s="88">
        <f t="shared" si="3"/>
        <v>112.06800000000001</v>
      </c>
      <c r="M25" s="88">
        <f t="shared" si="3"/>
        <v>46.191000000000003</v>
      </c>
      <c r="N25" s="88">
        <f t="shared" si="3"/>
        <v>54.621999999999993</v>
      </c>
      <c r="O25" s="88">
        <f t="shared" si="3"/>
        <v>48.984000000000002</v>
      </c>
      <c r="P25" s="88">
        <f t="shared" si="3"/>
        <v>79.283000000000001</v>
      </c>
      <c r="Q25" s="88">
        <f t="shared" si="3"/>
        <v>71.140999999999991</v>
      </c>
      <c r="R25" s="88">
        <f t="shared" si="3"/>
        <v>108.476</v>
      </c>
      <c r="S25" s="88">
        <f t="shared" si="3"/>
        <v>82.358000000000004</v>
      </c>
      <c r="T25" s="88">
        <f t="shared" si="3"/>
        <v>62.159000000000006</v>
      </c>
      <c r="U25" s="88">
        <f t="shared" si="3"/>
        <v>83.840999999999994</v>
      </c>
      <c r="V25" s="88">
        <f t="shared" si="3"/>
        <v>71.147000000000006</v>
      </c>
      <c r="W25" s="88">
        <f t="shared" si="3"/>
        <v>195.833</v>
      </c>
      <c r="X25" s="88">
        <f t="shared" si="3"/>
        <v>192.75799999999998</v>
      </c>
      <c r="Y25" s="88">
        <f t="shared" si="3"/>
        <v>49.454999999999998</v>
      </c>
      <c r="Z25" s="89">
        <f t="shared" si="3"/>
        <v>0</v>
      </c>
      <c r="AA25" s="90">
        <f t="shared" si="3"/>
        <v>2080.3049999999998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157.672</v>
      </c>
      <c r="C29" s="77">
        <v>69.161000000000001</v>
      </c>
      <c r="D29" s="77">
        <v>76.256</v>
      </c>
      <c r="E29" s="77">
        <v>69.403999999999996</v>
      </c>
      <c r="F29" s="77">
        <v>68.650999999999996</v>
      </c>
      <c r="G29" s="77">
        <v>110.733</v>
      </c>
      <c r="H29" s="77">
        <v>38.652000000000001</v>
      </c>
      <c r="I29" s="77">
        <v>36.450000000000003</v>
      </c>
      <c r="J29" s="77">
        <v>63.677</v>
      </c>
      <c r="K29" s="77">
        <v>162.91499999999999</v>
      </c>
      <c r="L29" s="77">
        <v>113.36799999999999</v>
      </c>
      <c r="M29" s="77">
        <v>47.280999999999999</v>
      </c>
      <c r="N29" s="77">
        <v>55.671999999999997</v>
      </c>
      <c r="O29" s="77">
        <v>50.164000000000001</v>
      </c>
      <c r="P29" s="77">
        <v>80.783000000000001</v>
      </c>
      <c r="Q29" s="77">
        <v>73.210999999999999</v>
      </c>
      <c r="R29" s="77">
        <v>111.21599999999999</v>
      </c>
      <c r="S29" s="77">
        <v>85.658000000000001</v>
      </c>
      <c r="T29" s="77">
        <v>65.649000000000001</v>
      </c>
      <c r="U29" s="77">
        <v>87.340999999999994</v>
      </c>
      <c r="V29" s="77">
        <v>74.647000000000006</v>
      </c>
      <c r="W29" s="77">
        <v>199.333</v>
      </c>
      <c r="X29" s="77">
        <v>196.25800000000001</v>
      </c>
      <c r="Y29" s="77">
        <v>52.954999999999998</v>
      </c>
      <c r="Z29" s="78"/>
      <c r="AA29" s="79">
        <f>SUM(B29:Z29)</f>
        <v>2147.1069999999995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157.672</v>
      </c>
      <c r="C31" s="62">
        <f t="shared" si="4"/>
        <v>69.161000000000001</v>
      </c>
      <c r="D31" s="62">
        <f t="shared" si="4"/>
        <v>76.256</v>
      </c>
      <c r="E31" s="62">
        <f t="shared" si="4"/>
        <v>69.403999999999996</v>
      </c>
      <c r="F31" s="62">
        <f t="shared" si="4"/>
        <v>68.650999999999996</v>
      </c>
      <c r="G31" s="62">
        <f t="shared" si="4"/>
        <v>110.733</v>
      </c>
      <c r="H31" s="62">
        <f t="shared" si="4"/>
        <v>38.652000000000001</v>
      </c>
      <c r="I31" s="62">
        <f t="shared" si="4"/>
        <v>36.450000000000003</v>
      </c>
      <c r="J31" s="62">
        <f t="shared" si="4"/>
        <v>63.677</v>
      </c>
      <c r="K31" s="62">
        <f t="shared" si="4"/>
        <v>162.91499999999999</v>
      </c>
      <c r="L31" s="62">
        <f t="shared" si="4"/>
        <v>113.36799999999999</v>
      </c>
      <c r="M31" s="62">
        <f t="shared" si="4"/>
        <v>47.280999999999999</v>
      </c>
      <c r="N31" s="62">
        <f t="shared" si="4"/>
        <v>55.671999999999997</v>
      </c>
      <c r="O31" s="62">
        <f t="shared" si="4"/>
        <v>50.164000000000001</v>
      </c>
      <c r="P31" s="62">
        <f t="shared" si="4"/>
        <v>80.783000000000001</v>
      </c>
      <c r="Q31" s="62">
        <f t="shared" si="4"/>
        <v>73.210999999999999</v>
      </c>
      <c r="R31" s="62">
        <f t="shared" si="4"/>
        <v>111.21599999999999</v>
      </c>
      <c r="S31" s="62">
        <f t="shared" si="4"/>
        <v>85.658000000000001</v>
      </c>
      <c r="T31" s="62">
        <f t="shared" si="4"/>
        <v>65.649000000000001</v>
      </c>
      <c r="U31" s="62">
        <f t="shared" si="4"/>
        <v>87.340999999999994</v>
      </c>
      <c r="V31" s="62">
        <f t="shared" si="4"/>
        <v>74.647000000000006</v>
      </c>
      <c r="W31" s="62">
        <f t="shared" si="4"/>
        <v>199.333</v>
      </c>
      <c r="X31" s="62">
        <f t="shared" si="4"/>
        <v>196.25800000000001</v>
      </c>
      <c r="Y31" s="62">
        <f t="shared" si="4"/>
        <v>52.954999999999998</v>
      </c>
      <c r="Z31" s="63">
        <f t="shared" si="4"/>
        <v>0</v>
      </c>
      <c r="AA31" s="64">
        <f t="shared" si="4"/>
        <v>2147.1069999999995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79.3</v>
      </c>
      <c r="I38" s="99">
        <v>121.2</v>
      </c>
      <c r="J38" s="99">
        <v>69.900000000000006</v>
      </c>
      <c r="K38" s="99"/>
      <c r="L38" s="99">
        <v>14</v>
      </c>
      <c r="M38" s="99">
        <v>11.5</v>
      </c>
      <c r="N38" s="99">
        <v>10.5</v>
      </c>
      <c r="O38" s="99">
        <v>62.6</v>
      </c>
      <c r="P38" s="99">
        <v>36.799999999999997</v>
      </c>
      <c r="Q38" s="99">
        <v>51.6</v>
      </c>
      <c r="R38" s="99"/>
      <c r="S38" s="99"/>
      <c r="T38" s="99">
        <v>81.900000000000006</v>
      </c>
      <c r="U38" s="99"/>
      <c r="V38" s="99">
        <v>121.5</v>
      </c>
      <c r="W38" s="99">
        <v>109.5</v>
      </c>
      <c r="X38" s="99">
        <v>12.7</v>
      </c>
      <c r="Y38" s="99">
        <v>5.5</v>
      </c>
      <c r="Z38" s="100"/>
      <c r="AA38" s="79">
        <f t="shared" si="5"/>
        <v>788.50000000000011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79.3</v>
      </c>
      <c r="I39" s="88">
        <f t="shared" si="6"/>
        <v>121.2</v>
      </c>
      <c r="J39" s="88">
        <f t="shared" si="6"/>
        <v>69.900000000000006</v>
      </c>
      <c r="K39" s="88">
        <f t="shared" si="6"/>
        <v>0</v>
      </c>
      <c r="L39" s="88">
        <f t="shared" si="6"/>
        <v>14</v>
      </c>
      <c r="M39" s="88">
        <f t="shared" si="6"/>
        <v>11.5</v>
      </c>
      <c r="N39" s="88">
        <f t="shared" si="6"/>
        <v>10.5</v>
      </c>
      <c r="O39" s="88">
        <f t="shared" si="6"/>
        <v>62.6</v>
      </c>
      <c r="P39" s="88">
        <f t="shared" si="6"/>
        <v>36.799999999999997</v>
      </c>
      <c r="Q39" s="88">
        <f t="shared" si="6"/>
        <v>51.6</v>
      </c>
      <c r="R39" s="88">
        <f t="shared" si="6"/>
        <v>0</v>
      </c>
      <c r="S39" s="88">
        <f t="shared" si="6"/>
        <v>0</v>
      </c>
      <c r="T39" s="88">
        <f t="shared" si="6"/>
        <v>81.900000000000006</v>
      </c>
      <c r="U39" s="88">
        <f t="shared" si="6"/>
        <v>0</v>
      </c>
      <c r="V39" s="88">
        <f t="shared" si="6"/>
        <v>121.5</v>
      </c>
      <c r="W39" s="88">
        <f t="shared" si="6"/>
        <v>109.5</v>
      </c>
      <c r="X39" s="88">
        <f t="shared" si="6"/>
        <v>12.7</v>
      </c>
      <c r="Y39" s="88">
        <f t="shared" si="6"/>
        <v>5.5</v>
      </c>
      <c r="Z39" s="89">
        <f t="shared" si="6"/>
        <v>0</v>
      </c>
      <c r="AA39" s="90">
        <f t="shared" si="5"/>
        <v>788.50000000000011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79.3</v>
      </c>
      <c r="I46" s="99">
        <v>121.2</v>
      </c>
      <c r="J46" s="99">
        <v>69.900000000000006</v>
      </c>
      <c r="K46" s="99"/>
      <c r="L46" s="99">
        <v>14</v>
      </c>
      <c r="M46" s="99">
        <v>11.5</v>
      </c>
      <c r="N46" s="99">
        <v>10.5</v>
      </c>
      <c r="O46" s="99">
        <v>62.6</v>
      </c>
      <c r="P46" s="99">
        <v>36.799999999999997</v>
      </c>
      <c r="Q46" s="99">
        <v>51.6</v>
      </c>
      <c r="R46" s="99"/>
      <c r="S46" s="99"/>
      <c r="T46" s="99">
        <v>81.900000000000006</v>
      </c>
      <c r="U46" s="99"/>
      <c r="V46" s="99">
        <v>121.5</v>
      </c>
      <c r="W46" s="99">
        <v>109.5</v>
      </c>
      <c r="X46" s="99">
        <v>12.7</v>
      </c>
      <c r="Y46" s="99">
        <v>5.5</v>
      </c>
      <c r="Z46" s="100"/>
      <c r="AA46" s="79">
        <f t="shared" si="7"/>
        <v>788.50000000000011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79.3</v>
      </c>
      <c r="I48" s="88">
        <f t="shared" si="8"/>
        <v>121.2</v>
      </c>
      <c r="J48" s="88">
        <f t="shared" si="8"/>
        <v>69.900000000000006</v>
      </c>
      <c r="K48" s="88">
        <f t="shared" si="8"/>
        <v>0</v>
      </c>
      <c r="L48" s="88">
        <f t="shared" si="8"/>
        <v>14</v>
      </c>
      <c r="M48" s="88">
        <f t="shared" si="8"/>
        <v>11.5</v>
      </c>
      <c r="N48" s="88">
        <f t="shared" si="8"/>
        <v>10.5</v>
      </c>
      <c r="O48" s="88">
        <f t="shared" si="8"/>
        <v>62.6</v>
      </c>
      <c r="P48" s="88">
        <f t="shared" si="8"/>
        <v>36.799999999999997</v>
      </c>
      <c r="Q48" s="88">
        <f t="shared" si="8"/>
        <v>51.6</v>
      </c>
      <c r="R48" s="88">
        <f t="shared" si="8"/>
        <v>0</v>
      </c>
      <c r="S48" s="88">
        <f t="shared" si="8"/>
        <v>0</v>
      </c>
      <c r="T48" s="88">
        <f t="shared" si="8"/>
        <v>81.900000000000006</v>
      </c>
      <c r="U48" s="88">
        <f t="shared" si="8"/>
        <v>0</v>
      </c>
      <c r="V48" s="88">
        <f t="shared" si="8"/>
        <v>121.5</v>
      </c>
      <c r="W48" s="88">
        <f t="shared" si="8"/>
        <v>109.5</v>
      </c>
      <c r="X48" s="88">
        <f t="shared" si="8"/>
        <v>12.7</v>
      </c>
      <c r="Y48" s="88">
        <f t="shared" si="8"/>
        <v>5.5</v>
      </c>
      <c r="Z48" s="89">
        <f t="shared" si="8"/>
        <v>0</v>
      </c>
      <c r="AA48" s="90">
        <f t="shared" si="7"/>
        <v>788.50000000000011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157.672</v>
      </c>
      <c r="C51" s="88">
        <f t="shared" si="10"/>
        <v>69.161000000000001</v>
      </c>
      <c r="D51" s="88">
        <f t="shared" si="10"/>
        <v>76.256</v>
      </c>
      <c r="E51" s="88">
        <f t="shared" si="10"/>
        <v>69.404000000000011</v>
      </c>
      <c r="F51" s="88">
        <f t="shared" si="10"/>
        <v>68.650999999999996</v>
      </c>
      <c r="G51" s="88">
        <f t="shared" si="10"/>
        <v>110.733</v>
      </c>
      <c r="H51" s="88">
        <f t="shared" si="10"/>
        <v>117.952</v>
      </c>
      <c r="I51" s="88">
        <f t="shared" si="10"/>
        <v>157.65</v>
      </c>
      <c r="J51" s="88">
        <f t="shared" si="10"/>
        <v>133.577</v>
      </c>
      <c r="K51" s="88">
        <f t="shared" si="10"/>
        <v>162.91499999999999</v>
      </c>
      <c r="L51" s="88">
        <f t="shared" si="10"/>
        <v>127.36800000000001</v>
      </c>
      <c r="M51" s="88">
        <f t="shared" si="10"/>
        <v>58.781000000000006</v>
      </c>
      <c r="N51" s="88">
        <f t="shared" si="10"/>
        <v>66.171999999999997</v>
      </c>
      <c r="O51" s="88">
        <f t="shared" si="10"/>
        <v>112.76400000000001</v>
      </c>
      <c r="P51" s="88">
        <f t="shared" si="10"/>
        <v>117.583</v>
      </c>
      <c r="Q51" s="88">
        <f t="shared" si="10"/>
        <v>124.81099999999998</v>
      </c>
      <c r="R51" s="88">
        <f t="shared" si="10"/>
        <v>111.21599999999999</v>
      </c>
      <c r="S51" s="88">
        <f t="shared" si="10"/>
        <v>85.658000000000001</v>
      </c>
      <c r="T51" s="88">
        <f t="shared" si="10"/>
        <v>147.54900000000001</v>
      </c>
      <c r="U51" s="88">
        <f t="shared" si="10"/>
        <v>87.340999999999994</v>
      </c>
      <c r="V51" s="88">
        <f t="shared" si="10"/>
        <v>196.14699999999999</v>
      </c>
      <c r="W51" s="88">
        <f t="shared" si="10"/>
        <v>308.83299999999997</v>
      </c>
      <c r="X51" s="88">
        <f t="shared" si="10"/>
        <v>208.95799999999997</v>
      </c>
      <c r="Y51" s="88">
        <f t="shared" si="10"/>
        <v>58.454999999999998</v>
      </c>
      <c r="Z51" s="89">
        <f t="shared" si="10"/>
        <v>0</v>
      </c>
      <c r="AA51" s="105">
        <f>SUM(B51:Z51)</f>
        <v>2935.607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-33.5</v>
      </c>
      <c r="C4" s="18"/>
      <c r="D4" s="18"/>
      <c r="E4" s="18"/>
      <c r="F4" s="18"/>
      <c r="G4" s="18"/>
      <c r="H4" s="18">
        <v>79.3</v>
      </c>
      <c r="I4" s="18">
        <v>121.2</v>
      </c>
      <c r="J4" s="18">
        <v>69.900000000000006</v>
      </c>
      <c r="K4" s="18">
        <v>-102.4</v>
      </c>
      <c r="L4" s="18">
        <v>14</v>
      </c>
      <c r="M4" s="18">
        <v>11.5</v>
      </c>
      <c r="N4" s="18">
        <v>10.5</v>
      </c>
      <c r="O4" s="18">
        <v>62.6</v>
      </c>
      <c r="P4" s="18">
        <v>36.799999999999997</v>
      </c>
      <c r="Q4" s="18">
        <v>51.6</v>
      </c>
      <c r="R4" s="18"/>
      <c r="S4" s="18"/>
      <c r="T4" s="18">
        <v>81.900000000000006</v>
      </c>
      <c r="U4" s="18"/>
      <c r="V4" s="18">
        <v>121.5</v>
      </c>
      <c r="W4" s="18">
        <v>109.5</v>
      </c>
      <c r="X4" s="18">
        <v>12.7</v>
      </c>
      <c r="Y4" s="18">
        <v>5.5</v>
      </c>
      <c r="Z4" s="19"/>
      <c r="AA4" s="112">
        <f>SUM(B4:Z4)</f>
        <v>652.6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352.69</v>
      </c>
      <c r="C7" s="118">
        <v>355.04</v>
      </c>
      <c r="D7" s="118">
        <v>355.04</v>
      </c>
      <c r="E7" s="118">
        <v>355.04</v>
      </c>
      <c r="F7" s="118">
        <v>355.04</v>
      </c>
      <c r="G7" s="118">
        <v>355.06</v>
      </c>
      <c r="H7" s="118">
        <v>291.97000000000003</v>
      </c>
      <c r="I7" s="118">
        <v>388.41</v>
      </c>
      <c r="J7" s="118">
        <v>442.92</v>
      </c>
      <c r="K7" s="118">
        <v>321.33999999999997</v>
      </c>
      <c r="L7" s="118">
        <v>285.45</v>
      </c>
      <c r="M7" s="118">
        <v>264.55</v>
      </c>
      <c r="N7" s="118">
        <v>230.45</v>
      </c>
      <c r="O7" s="118">
        <v>199.9</v>
      </c>
      <c r="P7" s="118">
        <v>156.87</v>
      </c>
      <c r="Q7" s="118">
        <v>192</v>
      </c>
      <c r="R7" s="118">
        <v>345.43</v>
      </c>
      <c r="S7" s="118">
        <v>466.84</v>
      </c>
      <c r="T7" s="118">
        <v>340.01</v>
      </c>
      <c r="U7" s="118">
        <v>469.08</v>
      </c>
      <c r="V7" s="118">
        <v>317.14</v>
      </c>
      <c r="W7" s="118">
        <v>307.76</v>
      </c>
      <c r="X7" s="118">
        <v>299</v>
      </c>
      <c r="Y7" s="118">
        <v>267.52</v>
      </c>
      <c r="Z7" s="119"/>
      <c r="AA7" s="120">
        <f>IF(SUM(B7:Z7)&lt;&gt;0,AVERAGEIF(B7:Z7,"&lt;&gt;"""),"")</f>
        <v>321.43958333333336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33.5</v>
      </c>
      <c r="C15" s="134"/>
      <c r="D15" s="134"/>
      <c r="E15" s="134"/>
      <c r="F15" s="134"/>
      <c r="G15" s="134"/>
      <c r="H15" s="134"/>
      <c r="I15" s="134"/>
      <c r="J15" s="134"/>
      <c r="K15" s="134">
        <v>102.4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135.9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33.5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102.4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79.3</v>
      </c>
      <c r="I23" s="134">
        <v>121.2</v>
      </c>
      <c r="J23" s="134">
        <v>69.900000000000006</v>
      </c>
      <c r="K23" s="134"/>
      <c r="L23" s="134">
        <v>14</v>
      </c>
      <c r="M23" s="134">
        <v>11.5</v>
      </c>
      <c r="N23" s="134">
        <v>10.5</v>
      </c>
      <c r="O23" s="134">
        <v>62.6</v>
      </c>
      <c r="P23" s="134">
        <v>36.799999999999997</v>
      </c>
      <c r="Q23" s="134">
        <v>51.6</v>
      </c>
      <c r="R23" s="134"/>
      <c r="S23" s="134"/>
      <c r="T23" s="134">
        <v>81.900000000000006</v>
      </c>
      <c r="U23" s="134"/>
      <c r="V23" s="134">
        <v>121.5</v>
      </c>
      <c r="W23" s="134">
        <v>109.5</v>
      </c>
      <c r="X23" s="134">
        <v>12.7</v>
      </c>
      <c r="Y23" s="134">
        <v>5.5</v>
      </c>
      <c r="Z23" s="132"/>
      <c r="AA23" s="133">
        <f t="shared" si="2"/>
        <v>788.50000000000011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79.3</v>
      </c>
      <c r="I24" s="136">
        <f t="shared" si="3"/>
        <v>121.2</v>
      </c>
      <c r="J24" s="136">
        <f t="shared" si="3"/>
        <v>69.900000000000006</v>
      </c>
      <c r="K24" s="136">
        <f t="shared" si="3"/>
        <v>0</v>
      </c>
      <c r="L24" s="136">
        <f t="shared" si="3"/>
        <v>14</v>
      </c>
      <c r="M24" s="136">
        <f t="shared" si="3"/>
        <v>11.5</v>
      </c>
      <c r="N24" s="136">
        <f t="shared" si="3"/>
        <v>10.5</v>
      </c>
      <c r="O24" s="136">
        <f t="shared" si="3"/>
        <v>62.6</v>
      </c>
      <c r="P24" s="136">
        <f t="shared" si="3"/>
        <v>36.799999999999997</v>
      </c>
      <c r="Q24" s="136">
        <f t="shared" si="3"/>
        <v>51.6</v>
      </c>
      <c r="R24" s="136">
        <f t="shared" si="3"/>
        <v>0</v>
      </c>
      <c r="S24" s="136">
        <f t="shared" si="3"/>
        <v>0</v>
      </c>
      <c r="T24" s="136">
        <f t="shared" si="3"/>
        <v>81.900000000000006</v>
      </c>
      <c r="U24" s="136">
        <f t="shared" si="3"/>
        <v>0</v>
      </c>
      <c r="V24" s="136">
        <f t="shared" si="3"/>
        <v>121.5</v>
      </c>
      <c r="W24" s="136">
        <f t="shared" si="3"/>
        <v>109.5</v>
      </c>
      <c r="X24" s="136">
        <f t="shared" si="3"/>
        <v>12.7</v>
      </c>
      <c r="Y24" s="136">
        <f t="shared" si="3"/>
        <v>5.5</v>
      </c>
      <c r="Z24" s="137" t="str">
        <f t="shared" si="3"/>
        <v/>
      </c>
      <c r="AA24" s="90">
        <f t="shared" si="2"/>
        <v>788.50000000000011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2022-09-30T20:23:15Z</dcterms:created>
  <dcterms:modified xsi:type="dcterms:W3CDTF">2022-09-30T20:23:16Z</dcterms:modified>
</cp:coreProperties>
</file>