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38400" windowHeight="176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<sst xmlns="http://schemas.openxmlformats.org/spreadsheetml/2006/main" count="117" uniqueCount="53">
  <si>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29/09/2022 23:20:34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</si>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</sst>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8">
                  <c:v>6.5730000000000004</c:v>
                </c:pt>
                <c:pt idx="9">
                  <c:v>18.145</c:v>
                </c:pt>
                <c:pt idx="10">
                  <c:v>9.1880000000000006</c:v>
                </c:pt>
                <c:pt idx="11">
                  <c:v>18</c:v>
                </c:pt>
                <c:pt idx="16">
                  <c:v>28.760999999999999</c:v>
                </c:pt>
                <c:pt idx="17">
                  <c:v>10.813000000000001</c:v>
                </c:pt>
                <c:pt idx="18">
                  <c:v>34.875</c:v>
                </c:pt>
                <c:pt idx="19">
                  <c:v>43</c:v>
                </c:pt>
                <c:pt idx="20">
                  <c:v>104.922</c:v>
                </c:pt>
                <c:pt idx="22">
                  <c:v>8.5549999999999997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0.9</c:v>
                </c:pt>
                <c:pt idx="3">
                  <c:v>21.9</c:v>
                </c:pt>
                <c:pt idx="4">
                  <c:v>16</c:v>
                </c:pt>
                <c:pt idx="5">
                  <c:v>21</c:v>
                </c:pt>
                <c:pt idx="6">
                  <c:v>87.8</c:v>
                </c:pt>
                <c:pt idx="7">
                  <c:v>65.7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0.5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76.759999999999991</c:v>
                </c:pt>
                <c:pt idx="1">
                  <c:v>50.54</c:v>
                </c:pt>
                <c:pt idx="2">
                  <c:v>39.601999999999997</c:v>
                </c:pt>
                <c:pt idx="3">
                  <c:v>20.258000000000003</c:v>
                </c:pt>
                <c:pt idx="4">
                  <c:v>27.815000000000001</c:v>
                </c:pt>
                <c:pt idx="5">
                  <c:v>25.78</c:v>
                </c:pt>
                <c:pt idx="6">
                  <c:v>19.567999999999998</c:v>
                </c:pt>
                <c:pt idx="7">
                  <c:v>31.002000000000002</c:v>
                </c:pt>
                <c:pt idx="8">
                  <c:v>55.400000000000006</c:v>
                </c:pt>
                <c:pt idx="9">
                  <c:v>69.108999999999995</c:v>
                </c:pt>
                <c:pt idx="10">
                  <c:v>80.765000000000001</c:v>
                </c:pt>
                <c:pt idx="11">
                  <c:v>79.079000000000022</c:v>
                </c:pt>
                <c:pt idx="12">
                  <c:v>81.827999999999989</c:v>
                </c:pt>
                <c:pt idx="13">
                  <c:v>86.563999999999993</c:v>
                </c:pt>
                <c:pt idx="14">
                  <c:v>87.493000000000009</c:v>
                </c:pt>
                <c:pt idx="15">
                  <c:v>78.927999999999997</c:v>
                </c:pt>
                <c:pt idx="16">
                  <c:v>55.422999999999995</c:v>
                </c:pt>
                <c:pt idx="17">
                  <c:v>32.777000000000001</c:v>
                </c:pt>
                <c:pt idx="18">
                  <c:v>15.359</c:v>
                </c:pt>
                <c:pt idx="19">
                  <c:v>9.5790000000000006</c:v>
                </c:pt>
                <c:pt idx="20">
                  <c:v>17.933</c:v>
                </c:pt>
                <c:pt idx="21">
                  <c:v>26.843999999999998</c:v>
                </c:pt>
                <c:pt idx="22">
                  <c:v>35.714999999999996</c:v>
                </c:pt>
                <c:pt idx="23">
                  <c:v>24.768999999999998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82977800"/>
        <c:axId val="38297819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88.903999999999996</c:v>
                </c:pt>
                <c:pt idx="1">
                  <c:v>62.543000000000006</c:v>
                </c:pt>
                <c:pt idx="2">
                  <c:v>45.533999999999999</c:v>
                </c:pt>
                <c:pt idx="3">
                  <c:v>47.187000000000005</c:v>
                </c:pt>
                <c:pt idx="4">
                  <c:v>48.770999999999994</c:v>
                </c:pt>
                <c:pt idx="5">
                  <c:v>51.803999999999995</c:v>
                </c:pt>
                <c:pt idx="6">
                  <c:v>112.383</c:v>
                </c:pt>
                <c:pt idx="7">
                  <c:v>101.73999999999998</c:v>
                </c:pt>
                <c:pt idx="8">
                  <c:v>66.972999999999999</c:v>
                </c:pt>
                <c:pt idx="9">
                  <c:v>99.402000000000001</c:v>
                </c:pt>
                <c:pt idx="10">
                  <c:v>100.67</c:v>
                </c:pt>
                <c:pt idx="11">
                  <c:v>102.10199999999999</c:v>
                </c:pt>
                <c:pt idx="12">
                  <c:v>86.861999999999995</c:v>
                </c:pt>
                <c:pt idx="13">
                  <c:v>91.564000000000007</c:v>
                </c:pt>
                <c:pt idx="14">
                  <c:v>92.458999999999989</c:v>
                </c:pt>
                <c:pt idx="15">
                  <c:v>87.590999999999994</c:v>
                </c:pt>
                <c:pt idx="16">
                  <c:v>91.740999999999985</c:v>
                </c:pt>
                <c:pt idx="17">
                  <c:v>55.82</c:v>
                </c:pt>
                <c:pt idx="18">
                  <c:v>56.536000000000008</c:v>
                </c:pt>
                <c:pt idx="19">
                  <c:v>59.48899999999999</c:v>
                </c:pt>
                <c:pt idx="20">
                  <c:v>140.79599999999999</c:v>
                </c:pt>
                <c:pt idx="21">
                  <c:v>33.604999999999997</c:v>
                </c:pt>
                <c:pt idx="22">
                  <c:v>51.631999999999998</c:v>
                </c:pt>
                <c:pt idx="23">
                  <c:v>50.324999999999996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2977800"/>
        <c:axId val="38297819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307</c:v>
                </c:pt>
                <c:pt idx="1">
                  <c:v>285</c:v>
                </c:pt>
                <c:pt idx="2">
                  <c:v>275</c:v>
                </c:pt>
                <c:pt idx="3">
                  <c:v>285</c:v>
                </c:pt>
                <c:pt idx="4">
                  <c:v>280</c:v>
                </c:pt>
                <c:pt idx="5">
                  <c:v>325</c:v>
                </c:pt>
                <c:pt idx="6">
                  <c:v>426.99</c:v>
                </c:pt>
                <c:pt idx="7">
                  <c:v>525</c:v>
                </c:pt>
                <c:pt idx="8">
                  <c:v>547.98</c:v>
                </c:pt>
                <c:pt idx="9">
                  <c:v>436.44</c:v>
                </c:pt>
                <c:pt idx="10">
                  <c:v>390.32</c:v>
                </c:pt>
                <c:pt idx="11">
                  <c:v>339.25</c:v>
                </c:pt>
                <c:pt idx="12">
                  <c:v>307</c:v>
                </c:pt>
                <c:pt idx="13">
                  <c:v>305.2</c:v>
                </c:pt>
                <c:pt idx="14">
                  <c:v>311.99</c:v>
                </c:pt>
                <c:pt idx="15">
                  <c:v>339.98</c:v>
                </c:pt>
                <c:pt idx="16">
                  <c:v>349.43</c:v>
                </c:pt>
                <c:pt idx="17">
                  <c:v>403.61</c:v>
                </c:pt>
                <c:pt idx="18">
                  <c:v>477</c:v>
                </c:pt>
                <c:pt idx="19">
                  <c:v>553.89</c:v>
                </c:pt>
                <c:pt idx="20">
                  <c:v>428.23</c:v>
                </c:pt>
                <c:pt idx="21">
                  <c:v>344</c:v>
                </c:pt>
                <c:pt idx="22">
                  <c:v>342</c:v>
                </c:pt>
                <c:pt idx="23">
                  <c:v>377.03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2978976"/>
        <c:axId val="382978584"/>
      </c:lineChart>
      <c:catAx>
        <c:axId val="3829778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2978192"/>
        <c:crosses val="autoZero"/>
        <c:auto val="1"/>
        <c:lblAlgn val="ctr"/>
        <c:lblOffset val="100"/>
        <c:noMultiLvlLbl val="0"/>
      </c:catAx>
      <c:valAx>
        <c:axId val="382978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2977800"/>
        <c:crosses val="autoZero"/>
        <c:crossBetween val="between"/>
      </c:valAx>
      <c:valAx>
        <c:axId val="3829785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2978976"/>
        <c:crosses val="max"/>
        <c:crossBetween val="between"/>
      </c:valAx>
      <c:catAx>
        <c:axId val="3829789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29785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7" sqref="B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88.949999999999989</v>
      </c>
      <c r="C4" s="18">
        <v>62.54</v>
      </c>
      <c r="D4" s="18">
        <v>45.502000000000002</v>
      </c>
      <c r="E4" s="18">
        <v>47.158000000000001</v>
      </c>
      <c r="F4" s="18">
        <v>48.814999999999998</v>
      </c>
      <c r="G4" s="18">
        <v>51.779999999999994</v>
      </c>
      <c r="H4" s="18">
        <v>112.36800000000001</v>
      </c>
      <c r="I4" s="18">
        <v>101.702</v>
      </c>
      <c r="J4" s="18">
        <v>66.972999999999999</v>
      </c>
      <c r="K4" s="18">
        <v>99.366</v>
      </c>
      <c r="L4" s="18">
        <v>100.62499999999999</v>
      </c>
      <c r="M4" s="18">
        <v>102.07900000000002</v>
      </c>
      <c r="N4" s="18">
        <v>86.827999999999989</v>
      </c>
      <c r="O4" s="18">
        <v>91.564000000000007</v>
      </c>
      <c r="P4" s="18">
        <v>92.493000000000009</v>
      </c>
      <c r="Q4" s="18">
        <v>87.625</v>
      </c>
      <c r="R4" s="18">
        <v>91.765999999999991</v>
      </c>
      <c r="S4" s="18">
        <v>55.820000000000014</v>
      </c>
      <c r="T4" s="18">
        <v>56.536000000000001</v>
      </c>
      <c r="U4" s="18">
        <v>59.48899999999999</v>
      </c>
      <c r="V4" s="18">
        <v>140.79599999999999</v>
      </c>
      <c r="W4" s="18">
        <v>33.636000000000003</v>
      </c>
      <c r="X4" s="18">
        <v>51.655000000000001</v>
      </c>
      <c r="Y4" s="18">
        <v>50.325000000000003</v>
      </c>
      <c r="Z4" s="19"/>
      <c r="AA4" s="20">
        <f>SUM(B4:Z4)</f>
        <v>1826.3910000000001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307</v>
      </c>
      <c r="C7" s="28">
        <v>285</v>
      </c>
      <c r="D7" s="28">
        <v>275</v>
      </c>
      <c r="E7" s="28">
        <v>285</v>
      </c>
      <c r="F7" s="28">
        <v>280</v>
      </c>
      <c r="G7" s="28">
        <v>325</v>
      </c>
      <c r="H7" s="28">
        <v>426.99</v>
      </c>
      <c r="I7" s="28">
        <v>525</v>
      </c>
      <c r="J7" s="28">
        <v>547.98</v>
      </c>
      <c r="K7" s="28">
        <v>436.44</v>
      </c>
      <c r="L7" s="28">
        <v>390.32</v>
      </c>
      <c r="M7" s="28">
        <v>339.25</v>
      </c>
      <c r="N7" s="28">
        <v>307</v>
      </c>
      <c r="O7" s="28">
        <v>305.2</v>
      </c>
      <c r="P7" s="28">
        <v>311.99</v>
      </c>
      <c r="Q7" s="28">
        <v>339.98</v>
      </c>
      <c r="R7" s="28">
        <v>349.43</v>
      </c>
      <c r="S7" s="28">
        <v>403.61</v>
      </c>
      <c r="T7" s="28">
        <v>477</v>
      </c>
      <c r="U7" s="28">
        <v>553.89</v>
      </c>
      <c r="V7" s="28">
        <v>428.23</v>
      </c>
      <c r="W7" s="28">
        <v>344</v>
      </c>
      <c r="X7" s="28">
        <v>342</v>
      </c>
      <c r="Y7" s="28">
        <v>377.03</v>
      </c>
      <c r="Z7" s="29"/>
      <c r="AA7" s="30">
        <f>IF(SUM(B7:Z7)&lt;&gt;0,AVERAGEIF(B7:Z7,"&lt;&gt;"""),"")</f>
        <v>373.43083333333334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</v>
      </c>
      <c r="C10" s="42">
        <v>5</v>
      </c>
      <c r="D10" s="42">
        <v>5</v>
      </c>
      <c r="E10" s="42">
        <v>5</v>
      </c>
      <c r="F10" s="42">
        <v>5</v>
      </c>
      <c r="G10" s="42">
        <v>5</v>
      </c>
      <c r="H10" s="42">
        <v>5</v>
      </c>
      <c r="I10" s="42">
        <v>5</v>
      </c>
      <c r="J10" s="42">
        <v>5</v>
      </c>
      <c r="K10" s="42">
        <v>5</v>
      </c>
      <c r="L10" s="42">
        <v>5</v>
      </c>
      <c r="M10" s="42">
        <v>5</v>
      </c>
      <c r="N10" s="42">
        <v>5</v>
      </c>
      <c r="O10" s="42">
        <v>5</v>
      </c>
      <c r="P10" s="42">
        <v>5</v>
      </c>
      <c r="Q10" s="42">
        <v>5</v>
      </c>
      <c r="R10" s="42">
        <v>5</v>
      </c>
      <c r="S10" s="42">
        <v>5</v>
      </c>
      <c r="T10" s="42">
        <v>5</v>
      </c>
      <c r="U10" s="42">
        <v>5</v>
      </c>
      <c r="V10" s="42">
        <v>5</v>
      </c>
      <c r="W10" s="42">
        <v>5</v>
      </c>
      <c r="X10" s="42">
        <v>5</v>
      </c>
      <c r="Y10" s="42">
        <v>5</v>
      </c>
      <c r="Z10" s="43"/>
      <c r="AA10" s="44">
        <f t="shared" ref="AA10:AA15" si="0">SUM(B10:Z10)</f>
        <v>120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6.5730000000000004</v>
      </c>
      <c r="K12" s="52">
        <v>18.145</v>
      </c>
      <c r="L12" s="52">
        <v>9.1880000000000006</v>
      </c>
      <c r="M12" s="52">
        <v>18</v>
      </c>
      <c r="N12" s="52"/>
      <c r="O12" s="52"/>
      <c r="P12" s="52"/>
      <c r="Q12" s="52"/>
      <c r="R12" s="52">
        <v>28.760999999999999</v>
      </c>
      <c r="S12" s="52">
        <v>10.813000000000001</v>
      </c>
      <c r="T12" s="52">
        <v>34.875</v>
      </c>
      <c r="U12" s="52">
        <v>43</v>
      </c>
      <c r="V12" s="52">
        <v>104.922</v>
      </c>
      <c r="W12" s="52"/>
      <c r="X12" s="52">
        <v>8.5549999999999997</v>
      </c>
      <c r="Y12" s="52"/>
      <c r="Z12" s="53"/>
      <c r="AA12" s="54">
        <f t="shared" si="0"/>
        <v>282.83200000000005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76.759999999999991</v>
      </c>
      <c r="C14" s="57">
        <v>50.54</v>
      </c>
      <c r="D14" s="57">
        <v>39.601999999999997</v>
      </c>
      <c r="E14" s="57">
        <v>20.258000000000003</v>
      </c>
      <c r="F14" s="57">
        <v>27.815000000000001</v>
      </c>
      <c r="G14" s="57">
        <v>25.78</v>
      </c>
      <c r="H14" s="57">
        <v>19.567999999999998</v>
      </c>
      <c r="I14" s="57">
        <v>31.002000000000002</v>
      </c>
      <c r="J14" s="57">
        <v>55.400000000000006</v>
      </c>
      <c r="K14" s="57">
        <v>69.108999999999995</v>
      </c>
      <c r="L14" s="57">
        <v>80.765000000000001</v>
      </c>
      <c r="M14" s="57">
        <v>79.079000000000022</v>
      </c>
      <c r="N14" s="57">
        <v>81.827999999999989</v>
      </c>
      <c r="O14" s="57">
        <v>86.563999999999993</v>
      </c>
      <c r="P14" s="57">
        <v>87.493000000000009</v>
      </c>
      <c r="Q14" s="57">
        <v>78.927999999999997</v>
      </c>
      <c r="R14" s="57">
        <v>55.422999999999995</v>
      </c>
      <c r="S14" s="57">
        <v>32.777000000000001</v>
      </c>
      <c r="T14" s="57">
        <v>15.359</v>
      </c>
      <c r="U14" s="57">
        <v>9.5790000000000006</v>
      </c>
      <c r="V14" s="57">
        <v>17.933</v>
      </c>
      <c r="W14" s="57">
        <v>26.843999999999998</v>
      </c>
      <c r="X14" s="57">
        <v>35.714999999999996</v>
      </c>
      <c r="Y14" s="57">
        <v>24.768999999999998</v>
      </c>
      <c r="Z14" s="58"/>
      <c r="AA14" s="59">
        <f t="shared" si="0"/>
        <v>1128.8900000000001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81.759999999999991</v>
      </c>
      <c r="C16" s="62">
        <f t="shared" ref="C16:Z16" si="1">IF(LEN(C$2)&gt;0,SUM(C10:C15),"")</f>
        <v>55.54</v>
      </c>
      <c r="D16" s="62">
        <f t="shared" si="1"/>
        <v>44.601999999999997</v>
      </c>
      <c r="E16" s="62">
        <f t="shared" si="1"/>
        <v>25.258000000000003</v>
      </c>
      <c r="F16" s="62">
        <f t="shared" si="1"/>
        <v>32.814999999999998</v>
      </c>
      <c r="G16" s="62">
        <f t="shared" si="1"/>
        <v>30.78</v>
      </c>
      <c r="H16" s="62">
        <f t="shared" si="1"/>
        <v>24.567999999999998</v>
      </c>
      <c r="I16" s="62">
        <f t="shared" si="1"/>
        <v>36.002000000000002</v>
      </c>
      <c r="J16" s="62">
        <f t="shared" si="1"/>
        <v>66.973000000000013</v>
      </c>
      <c r="K16" s="62">
        <f t="shared" si="1"/>
        <v>92.253999999999991</v>
      </c>
      <c r="L16" s="62">
        <f t="shared" si="1"/>
        <v>94.953000000000003</v>
      </c>
      <c r="M16" s="62">
        <f t="shared" si="1"/>
        <v>102.07900000000002</v>
      </c>
      <c r="N16" s="62">
        <f t="shared" si="1"/>
        <v>86.827999999999989</v>
      </c>
      <c r="O16" s="62">
        <f t="shared" si="1"/>
        <v>91.563999999999993</v>
      </c>
      <c r="P16" s="62">
        <f t="shared" si="1"/>
        <v>92.493000000000009</v>
      </c>
      <c r="Q16" s="62">
        <f t="shared" si="1"/>
        <v>83.927999999999997</v>
      </c>
      <c r="R16" s="62">
        <f t="shared" si="1"/>
        <v>89.183999999999997</v>
      </c>
      <c r="S16" s="62">
        <f t="shared" si="1"/>
        <v>48.59</v>
      </c>
      <c r="T16" s="62">
        <f t="shared" si="1"/>
        <v>55.234000000000002</v>
      </c>
      <c r="U16" s="62">
        <f t="shared" si="1"/>
        <v>57.579000000000001</v>
      </c>
      <c r="V16" s="62">
        <f t="shared" si="1"/>
        <v>127.85499999999999</v>
      </c>
      <c r="W16" s="62">
        <f t="shared" si="1"/>
        <v>31.843999999999998</v>
      </c>
      <c r="X16" s="62">
        <f t="shared" si="1"/>
        <v>49.269999999999996</v>
      </c>
      <c r="Y16" s="62">
        <f t="shared" si="1"/>
        <v>29.768999999999998</v>
      </c>
      <c r="Z16" s="63" t="str">
        <f t="shared" si="1"/>
        <v/>
      </c>
      <c r="AA16" s="64">
        <f>SUM(AA10:AA15)</f>
        <v>1531.7220000000002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7.19</v>
      </c>
      <c r="C20" s="77">
        <v>7</v>
      </c>
      <c r="D20" s="77"/>
      <c r="E20" s="77"/>
      <c r="F20" s="77"/>
      <c r="G20" s="77"/>
      <c r="H20" s="77"/>
      <c r="I20" s="77"/>
      <c r="J20" s="77"/>
      <c r="K20" s="77">
        <v>6.97</v>
      </c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21.16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>
        <v>0.14199999999999999</v>
      </c>
      <c r="L21" s="81">
        <v>5.6719999999999997</v>
      </c>
      <c r="M21" s="81"/>
      <c r="N21" s="81"/>
      <c r="O21" s="81"/>
      <c r="P21" s="81"/>
      <c r="Q21" s="81">
        <v>3.6970000000000001</v>
      </c>
      <c r="R21" s="81">
        <v>2.5819999999999999</v>
      </c>
      <c r="S21" s="81">
        <v>7.23</v>
      </c>
      <c r="T21" s="81">
        <v>1.302</v>
      </c>
      <c r="U21" s="81">
        <v>1.91</v>
      </c>
      <c r="V21" s="81">
        <v>12.941000000000001</v>
      </c>
      <c r="W21" s="81">
        <v>1.292</v>
      </c>
      <c r="X21" s="81">
        <v>2.3849999999999998</v>
      </c>
      <c r="Y21" s="81">
        <v>20.556000000000001</v>
      </c>
      <c r="Z21" s="78"/>
      <c r="AA21" s="79">
        <f t="shared" si="2"/>
        <v>59.709000000000003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7.19</v>
      </c>
      <c r="C25" s="88">
        <f t="shared" ref="C25:Z25" si="3">IF(LEN(C$2)&gt;0,SUM(C19:C24),"")</f>
        <v>7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7.1120000000000001</v>
      </c>
      <c r="L25" s="88">
        <f t="shared" si="3"/>
        <v>5.6719999999999997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3.6970000000000001</v>
      </c>
      <c r="R25" s="88">
        <f t="shared" si="3"/>
        <v>2.5819999999999999</v>
      </c>
      <c r="S25" s="88">
        <f t="shared" si="3"/>
        <v>7.23</v>
      </c>
      <c r="T25" s="88">
        <f t="shared" si="3"/>
        <v>1.302</v>
      </c>
      <c r="U25" s="88">
        <f t="shared" si="3"/>
        <v>1.91</v>
      </c>
      <c r="V25" s="88">
        <f t="shared" si="3"/>
        <v>12.941000000000001</v>
      </c>
      <c r="W25" s="88">
        <f t="shared" si="3"/>
        <v>1.292</v>
      </c>
      <c r="X25" s="88">
        <f t="shared" si="3"/>
        <v>2.3849999999999998</v>
      </c>
      <c r="Y25" s="88">
        <f t="shared" si="3"/>
        <v>20.556000000000001</v>
      </c>
      <c r="Z25" s="89" t="str">
        <f t="shared" si="3"/>
        <v/>
      </c>
      <c r="AA25" s="90">
        <f>SUM(AA19:AA24)</f>
        <v>80.869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88.95</v>
      </c>
      <c r="C29" s="77">
        <v>62.54</v>
      </c>
      <c r="D29" s="77">
        <v>44.601999999999997</v>
      </c>
      <c r="E29" s="77">
        <v>25.257999999999999</v>
      </c>
      <c r="F29" s="77">
        <v>32.814999999999998</v>
      </c>
      <c r="G29" s="77">
        <v>30.78</v>
      </c>
      <c r="H29" s="77">
        <v>24.568000000000001</v>
      </c>
      <c r="I29" s="77">
        <v>36.002000000000002</v>
      </c>
      <c r="J29" s="77">
        <v>66.972999999999999</v>
      </c>
      <c r="K29" s="77">
        <v>99.366</v>
      </c>
      <c r="L29" s="77">
        <v>100.625</v>
      </c>
      <c r="M29" s="77">
        <v>102.07899999999999</v>
      </c>
      <c r="N29" s="77">
        <v>86.828000000000003</v>
      </c>
      <c r="O29" s="77">
        <v>91.563999999999993</v>
      </c>
      <c r="P29" s="77">
        <v>92.492999999999995</v>
      </c>
      <c r="Q29" s="77">
        <v>87.625</v>
      </c>
      <c r="R29" s="77">
        <v>91.766000000000005</v>
      </c>
      <c r="S29" s="77">
        <v>55.82</v>
      </c>
      <c r="T29" s="77">
        <v>56.536000000000001</v>
      </c>
      <c r="U29" s="77">
        <v>59.488999999999997</v>
      </c>
      <c r="V29" s="77">
        <v>140.79599999999999</v>
      </c>
      <c r="W29" s="77">
        <v>33.136000000000003</v>
      </c>
      <c r="X29" s="77">
        <v>51.655000000000001</v>
      </c>
      <c r="Y29" s="77">
        <v>50.325000000000003</v>
      </c>
      <c r="Z29" s="78"/>
      <c r="AA29" s="79">
        <f>SUM(B29:Z29)</f>
        <v>1612.5910000000001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88.95</v>
      </c>
      <c r="C31" s="62">
        <f t="shared" ref="C31:Z31" si="4">IF(LEN(C$2)&gt;0,SUM(C28:C30),"")</f>
        <v>62.54</v>
      </c>
      <c r="D31" s="62">
        <f t="shared" si="4"/>
        <v>44.601999999999997</v>
      </c>
      <c r="E31" s="62">
        <f t="shared" si="4"/>
        <v>25.257999999999999</v>
      </c>
      <c r="F31" s="62">
        <f t="shared" si="4"/>
        <v>32.814999999999998</v>
      </c>
      <c r="G31" s="62">
        <f t="shared" si="4"/>
        <v>30.78</v>
      </c>
      <c r="H31" s="62">
        <f t="shared" si="4"/>
        <v>24.568000000000001</v>
      </c>
      <c r="I31" s="62">
        <f t="shared" si="4"/>
        <v>36.002000000000002</v>
      </c>
      <c r="J31" s="62">
        <f t="shared" si="4"/>
        <v>66.972999999999999</v>
      </c>
      <c r="K31" s="62">
        <f t="shared" si="4"/>
        <v>99.366</v>
      </c>
      <c r="L31" s="62">
        <f t="shared" si="4"/>
        <v>100.625</v>
      </c>
      <c r="M31" s="62">
        <f t="shared" si="4"/>
        <v>102.07899999999999</v>
      </c>
      <c r="N31" s="62">
        <f t="shared" si="4"/>
        <v>86.828000000000003</v>
      </c>
      <c r="O31" s="62">
        <f t="shared" si="4"/>
        <v>91.563999999999993</v>
      </c>
      <c r="P31" s="62">
        <f t="shared" si="4"/>
        <v>92.492999999999995</v>
      </c>
      <c r="Q31" s="62">
        <f t="shared" si="4"/>
        <v>87.625</v>
      </c>
      <c r="R31" s="62">
        <f t="shared" si="4"/>
        <v>91.766000000000005</v>
      </c>
      <c r="S31" s="62">
        <f t="shared" si="4"/>
        <v>55.82</v>
      </c>
      <c r="T31" s="62">
        <f t="shared" si="4"/>
        <v>56.536000000000001</v>
      </c>
      <c r="U31" s="62">
        <f t="shared" si="4"/>
        <v>59.488999999999997</v>
      </c>
      <c r="V31" s="62">
        <f t="shared" si="4"/>
        <v>140.79599999999999</v>
      </c>
      <c r="W31" s="62">
        <f t="shared" si="4"/>
        <v>33.136000000000003</v>
      </c>
      <c r="X31" s="62">
        <f t="shared" si="4"/>
        <v>51.655000000000001</v>
      </c>
      <c r="Y31" s="62">
        <f t="shared" si="4"/>
        <v>50.325000000000003</v>
      </c>
      <c r="Z31" s="63" t="str">
        <f t="shared" si="4"/>
        <v/>
      </c>
      <c r="AA31" s="64">
        <f>SUM(AA28:AA30)</f>
        <v>1612.5910000000001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>
        <v>0.9</v>
      </c>
      <c r="E38" s="99">
        <v>21.9</v>
      </c>
      <c r="F38" s="99">
        <v>16</v>
      </c>
      <c r="G38" s="99">
        <v>21</v>
      </c>
      <c r="H38" s="99">
        <v>87.8</v>
      </c>
      <c r="I38" s="99">
        <v>65.7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0.5</v>
      </c>
      <c r="X38" s="99"/>
      <c r="Y38" s="99"/>
      <c r="Z38" s="100"/>
      <c r="AA38" s="79">
        <f t="shared" si="5"/>
        <v>213.8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0.9</v>
      </c>
      <c r="E39" s="88">
        <f t="shared" si="6"/>
        <v>21.9</v>
      </c>
      <c r="F39" s="88">
        <f t="shared" si="6"/>
        <v>16</v>
      </c>
      <c r="G39" s="88">
        <f t="shared" si="6"/>
        <v>21</v>
      </c>
      <c r="H39" s="88">
        <f t="shared" si="6"/>
        <v>87.8</v>
      </c>
      <c r="I39" s="88">
        <f t="shared" si="6"/>
        <v>65.7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0.5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213.8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>
        <v>0.9</v>
      </c>
      <c r="E46" s="99">
        <v>21.9</v>
      </c>
      <c r="F46" s="99">
        <v>16</v>
      </c>
      <c r="G46" s="99">
        <v>21</v>
      </c>
      <c r="H46" s="99">
        <v>87.8</v>
      </c>
      <c r="I46" s="99">
        <v>65.7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0.5</v>
      </c>
      <c r="X46" s="99"/>
      <c r="Y46" s="99"/>
      <c r="Z46" s="100"/>
      <c r="AA46" s="79">
        <f t="shared" si="7"/>
        <v>213.8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0.9</v>
      </c>
      <c r="E48" s="88">
        <f t="shared" si="8"/>
        <v>21.9</v>
      </c>
      <c r="F48" s="88">
        <f t="shared" si="8"/>
        <v>16</v>
      </c>
      <c r="G48" s="88">
        <f t="shared" si="8"/>
        <v>21</v>
      </c>
      <c r="H48" s="88">
        <f t="shared" si="8"/>
        <v>87.8</v>
      </c>
      <c r="I48" s="88">
        <f t="shared" si="8"/>
        <v>65.7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0.5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213.8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88.949999999999989</v>
      </c>
      <c r="C51" s="88">
        <f t="shared" si="10"/>
        <v>62.54</v>
      </c>
      <c r="D51" s="88">
        <f t="shared" si="10"/>
        <v>45.501999999999995</v>
      </c>
      <c r="E51" s="88">
        <f t="shared" si="10"/>
        <v>47.158000000000001</v>
      </c>
      <c r="F51" s="88">
        <f t="shared" si="10"/>
        <v>48.814999999999998</v>
      </c>
      <c r="G51" s="88">
        <f t="shared" si="10"/>
        <v>51.78</v>
      </c>
      <c r="H51" s="88">
        <f t="shared" si="10"/>
        <v>112.36799999999999</v>
      </c>
      <c r="I51" s="88">
        <f t="shared" si="10"/>
        <v>101.702</v>
      </c>
      <c r="J51" s="88">
        <f t="shared" si="10"/>
        <v>66.973000000000013</v>
      </c>
      <c r="K51" s="88">
        <f t="shared" si="10"/>
        <v>99.365999999999985</v>
      </c>
      <c r="L51" s="88">
        <f t="shared" si="10"/>
        <v>100.625</v>
      </c>
      <c r="M51" s="88">
        <f t="shared" si="10"/>
        <v>102.07900000000002</v>
      </c>
      <c r="N51" s="88">
        <f t="shared" si="10"/>
        <v>86.827999999999989</v>
      </c>
      <c r="O51" s="88">
        <f t="shared" si="10"/>
        <v>91.563999999999993</v>
      </c>
      <c r="P51" s="88">
        <f t="shared" si="10"/>
        <v>92.493000000000009</v>
      </c>
      <c r="Q51" s="88">
        <f t="shared" si="10"/>
        <v>87.625</v>
      </c>
      <c r="R51" s="88">
        <f t="shared" si="10"/>
        <v>91.765999999999991</v>
      </c>
      <c r="S51" s="88">
        <f t="shared" si="10"/>
        <v>55.820000000000007</v>
      </c>
      <c r="T51" s="88">
        <f t="shared" si="10"/>
        <v>56.536000000000001</v>
      </c>
      <c r="U51" s="88">
        <f t="shared" si="10"/>
        <v>59.488999999999997</v>
      </c>
      <c r="V51" s="88">
        <f t="shared" si="10"/>
        <v>140.79599999999999</v>
      </c>
      <c r="W51" s="88">
        <f t="shared" si="10"/>
        <v>33.635999999999996</v>
      </c>
      <c r="X51" s="88">
        <f t="shared" si="10"/>
        <v>51.654999999999994</v>
      </c>
      <c r="Y51" s="88">
        <f t="shared" si="10"/>
        <v>50.325000000000003</v>
      </c>
      <c r="Z51" s="89" t="str">
        <f t="shared" si="10"/>
        <v/>
      </c>
      <c r="AA51" s="105">
        <f>SUM(B51:Z51)</f>
        <v>1826.3910000000001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44834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88.903999999999996</v>
      </c>
      <c r="C4" s="18">
        <v>62.543000000000006</v>
      </c>
      <c r="D4" s="18">
        <v>45.533999999999999</v>
      </c>
      <c r="E4" s="18">
        <v>47.187000000000005</v>
      </c>
      <c r="F4" s="18">
        <v>48.770999999999994</v>
      </c>
      <c r="G4" s="18">
        <v>51.803999999999995</v>
      </c>
      <c r="H4" s="18">
        <v>112.383</v>
      </c>
      <c r="I4" s="18">
        <v>101.73999999999998</v>
      </c>
      <c r="J4" s="18">
        <v>66.972999999999999</v>
      </c>
      <c r="K4" s="18">
        <v>99.402000000000001</v>
      </c>
      <c r="L4" s="18">
        <v>100.67</v>
      </c>
      <c r="M4" s="18">
        <v>102.10199999999999</v>
      </c>
      <c r="N4" s="18">
        <v>86.861999999999995</v>
      </c>
      <c r="O4" s="18">
        <v>91.564000000000007</v>
      </c>
      <c r="P4" s="18">
        <v>92.458999999999989</v>
      </c>
      <c r="Q4" s="18">
        <v>87.590999999999994</v>
      </c>
      <c r="R4" s="18">
        <v>91.740999999999985</v>
      </c>
      <c r="S4" s="18">
        <v>55.82</v>
      </c>
      <c r="T4" s="18">
        <v>56.536000000000008</v>
      </c>
      <c r="U4" s="18">
        <v>59.48899999999999</v>
      </c>
      <c r="V4" s="18">
        <v>140.79599999999999</v>
      </c>
      <c r="W4" s="18">
        <v>33.604999999999997</v>
      </c>
      <c r="X4" s="18">
        <v>51.631999999999998</v>
      </c>
      <c r="Y4" s="18">
        <v>50.324999999999996</v>
      </c>
      <c r="Z4" s="19"/>
      <c r="AA4" s="20">
        <f>SUM(B4:Z4)</f>
        <v>1826.433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307</v>
      </c>
      <c r="C7" s="28">
        <v>285</v>
      </c>
      <c r="D7" s="28">
        <v>275</v>
      </c>
      <c r="E7" s="28">
        <v>285</v>
      </c>
      <c r="F7" s="28">
        <v>280</v>
      </c>
      <c r="G7" s="28">
        <v>325</v>
      </c>
      <c r="H7" s="28">
        <v>426.99</v>
      </c>
      <c r="I7" s="28">
        <v>525</v>
      </c>
      <c r="J7" s="28">
        <v>547.98</v>
      </c>
      <c r="K7" s="28">
        <v>436.44</v>
      </c>
      <c r="L7" s="28">
        <v>390.32</v>
      </c>
      <c r="M7" s="28">
        <v>339.25</v>
      </c>
      <c r="N7" s="28">
        <v>307</v>
      </c>
      <c r="O7" s="28">
        <v>305.2</v>
      </c>
      <c r="P7" s="28">
        <v>311.99</v>
      </c>
      <c r="Q7" s="28">
        <v>339.98</v>
      </c>
      <c r="R7" s="28">
        <v>349.43</v>
      </c>
      <c r="S7" s="28">
        <v>403.61</v>
      </c>
      <c r="T7" s="28">
        <v>477</v>
      </c>
      <c r="U7" s="28">
        <v>553.89</v>
      </c>
      <c r="V7" s="28">
        <v>428.23</v>
      </c>
      <c r="W7" s="28">
        <v>344</v>
      </c>
      <c r="X7" s="28">
        <v>342</v>
      </c>
      <c r="Y7" s="28">
        <v>377.03</v>
      </c>
      <c r="Z7" s="29"/>
      <c r="AA7" s="30">
        <f>IF(SUM(B7:Z7)&lt;&gt;0,AVERAGEIF(B7:Z7,"&lt;&gt;"""),"")</f>
        <v>373.43083333333334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3.8689999999999998</v>
      </c>
      <c r="C14" s="57">
        <v>3.9239999999999999</v>
      </c>
      <c r="D14" s="57">
        <v>3.9990000000000001</v>
      </c>
      <c r="E14" s="57">
        <v>3.794</v>
      </c>
      <c r="F14" s="57">
        <v>3.7210000000000001</v>
      </c>
      <c r="G14" s="57">
        <v>3.5910000000000002</v>
      </c>
      <c r="H14" s="57">
        <v>3.4219999999999997</v>
      </c>
      <c r="I14" s="57">
        <v>2.95</v>
      </c>
      <c r="J14" s="57">
        <v>2.29</v>
      </c>
      <c r="K14" s="57">
        <v>1.69</v>
      </c>
      <c r="L14" s="57">
        <v>1.3</v>
      </c>
      <c r="M14" s="57">
        <v>1.0899999999999999</v>
      </c>
      <c r="N14" s="57">
        <v>1.05</v>
      </c>
      <c r="O14" s="57">
        <v>1.2210000000000001</v>
      </c>
      <c r="P14" s="57">
        <v>1.5209999999999999</v>
      </c>
      <c r="Q14" s="57">
        <v>2.08</v>
      </c>
      <c r="R14" s="57">
        <v>2.74</v>
      </c>
      <c r="S14" s="57">
        <v>3.3180000000000001</v>
      </c>
      <c r="T14" s="57">
        <v>3.5810000000000004</v>
      </c>
      <c r="U14" s="57">
        <v>3.5110000000000001</v>
      </c>
      <c r="V14" s="57">
        <v>3.5</v>
      </c>
      <c r="W14" s="57">
        <v>3.508</v>
      </c>
      <c r="X14" s="57">
        <v>3.5</v>
      </c>
      <c r="Y14" s="57">
        <v>3.5</v>
      </c>
      <c r="Z14" s="58"/>
      <c r="AA14" s="59">
        <f t="shared" si="0"/>
        <v>68.670000000000016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3.8689999999999998</v>
      </c>
      <c r="C16" s="62">
        <f t="shared" ref="C16:Z16" si="1">IF(LEN(C$2)&gt;0,SUM(C10:C15),"")</f>
        <v>3.9239999999999999</v>
      </c>
      <c r="D16" s="62">
        <f t="shared" si="1"/>
        <v>3.9990000000000001</v>
      </c>
      <c r="E16" s="62">
        <f t="shared" si="1"/>
        <v>3.794</v>
      </c>
      <c r="F16" s="62">
        <f t="shared" si="1"/>
        <v>3.7210000000000001</v>
      </c>
      <c r="G16" s="62">
        <f t="shared" si="1"/>
        <v>3.5910000000000002</v>
      </c>
      <c r="H16" s="62">
        <f t="shared" si="1"/>
        <v>3.4219999999999997</v>
      </c>
      <c r="I16" s="62">
        <f t="shared" si="1"/>
        <v>2.95</v>
      </c>
      <c r="J16" s="62">
        <f t="shared" si="1"/>
        <v>2.29</v>
      </c>
      <c r="K16" s="62">
        <f t="shared" si="1"/>
        <v>1.69</v>
      </c>
      <c r="L16" s="62">
        <f t="shared" si="1"/>
        <v>1.3</v>
      </c>
      <c r="M16" s="62">
        <f t="shared" si="1"/>
        <v>1.0899999999999999</v>
      </c>
      <c r="N16" s="62">
        <f t="shared" si="1"/>
        <v>1.05</v>
      </c>
      <c r="O16" s="62">
        <f t="shared" si="1"/>
        <v>1.2210000000000001</v>
      </c>
      <c r="P16" s="62">
        <f t="shared" si="1"/>
        <v>1.5209999999999999</v>
      </c>
      <c r="Q16" s="62">
        <f t="shared" si="1"/>
        <v>2.08</v>
      </c>
      <c r="R16" s="62">
        <f t="shared" si="1"/>
        <v>2.74</v>
      </c>
      <c r="S16" s="62">
        <f t="shared" si="1"/>
        <v>3.3180000000000001</v>
      </c>
      <c r="T16" s="62">
        <f t="shared" si="1"/>
        <v>3.5810000000000004</v>
      </c>
      <c r="U16" s="62">
        <f t="shared" si="1"/>
        <v>3.5110000000000001</v>
      </c>
      <c r="V16" s="62">
        <f t="shared" si="1"/>
        <v>3.5</v>
      </c>
      <c r="W16" s="62">
        <f t="shared" si="1"/>
        <v>3.508</v>
      </c>
      <c r="X16" s="62">
        <f t="shared" si="1"/>
        <v>3.5</v>
      </c>
      <c r="Y16" s="62">
        <f t="shared" si="1"/>
        <v>3.5</v>
      </c>
      <c r="Z16" s="63" t="str">
        <f t="shared" si="1"/>
        <v/>
      </c>
      <c r="AA16" s="64">
        <f>SUM(AA10:AA15)</f>
        <v>68.670000000000016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33.430999999999997</v>
      </c>
      <c r="C20" s="77">
        <v>33.903999999999996</v>
      </c>
      <c r="D20" s="77">
        <v>32.281999999999996</v>
      </c>
      <c r="E20" s="77">
        <v>34.643999999999998</v>
      </c>
      <c r="F20" s="77">
        <v>34.525000000000006</v>
      </c>
      <c r="G20" s="77">
        <v>36.810999999999993</v>
      </c>
      <c r="H20" s="77">
        <v>66.370999999999995</v>
      </c>
      <c r="I20" s="77">
        <v>62.51</v>
      </c>
      <c r="J20" s="77">
        <v>47.365000000000002</v>
      </c>
      <c r="K20" s="77">
        <v>33.734999999999992</v>
      </c>
      <c r="L20" s="77">
        <v>48.407999999999994</v>
      </c>
      <c r="M20" s="77">
        <v>51.140999999999998</v>
      </c>
      <c r="N20" s="77">
        <v>36.218999999999994</v>
      </c>
      <c r="O20" s="77">
        <v>54.491</v>
      </c>
      <c r="P20" s="77">
        <v>52.203999999999994</v>
      </c>
      <c r="Q20" s="77">
        <v>20</v>
      </c>
      <c r="R20" s="77">
        <v>22.556000000000001</v>
      </c>
      <c r="S20" s="77">
        <v>33.298999999999999</v>
      </c>
      <c r="T20" s="77">
        <v>25.898</v>
      </c>
      <c r="U20" s="77">
        <v>28.244</v>
      </c>
      <c r="V20" s="77">
        <v>18.291</v>
      </c>
      <c r="W20" s="77">
        <v>17.808</v>
      </c>
      <c r="X20" s="77">
        <v>21.924999999999997</v>
      </c>
      <c r="Y20" s="77">
        <v>26.452999999999999</v>
      </c>
      <c r="Z20" s="78"/>
      <c r="AA20" s="79">
        <f t="shared" si="2"/>
        <v>872.51499999999999</v>
      </c>
    </row>
    <row r="21" spans="1:27" ht="24.95" customHeight="1" x14ac:dyDescent="0.2">
      <c r="A21" s="75" t="s">
        <v>16</v>
      </c>
      <c r="B21" s="80">
        <v>8.5039999999999996</v>
      </c>
      <c r="C21" s="81">
        <v>8.4149999999999991</v>
      </c>
      <c r="D21" s="81">
        <v>9.2530000000000001</v>
      </c>
      <c r="E21" s="81">
        <v>8.7490000000000006</v>
      </c>
      <c r="F21" s="81">
        <v>10.525000000000002</v>
      </c>
      <c r="G21" s="81">
        <v>11.402000000000001</v>
      </c>
      <c r="H21" s="81">
        <v>42.590000000000011</v>
      </c>
      <c r="I21" s="81">
        <v>36.28</v>
      </c>
      <c r="J21" s="81">
        <v>17.317999999999998</v>
      </c>
      <c r="K21" s="81">
        <v>15.076999999999998</v>
      </c>
      <c r="L21" s="81">
        <v>41.662000000000006</v>
      </c>
      <c r="M21" s="81">
        <v>46.071000000000005</v>
      </c>
      <c r="N21" s="81">
        <v>21.593</v>
      </c>
      <c r="O21" s="81">
        <v>35.852000000000004</v>
      </c>
      <c r="P21" s="81">
        <v>32.433999999999997</v>
      </c>
      <c r="Q21" s="81">
        <v>12.711</v>
      </c>
      <c r="R21" s="81">
        <v>10.344999999999999</v>
      </c>
      <c r="S21" s="81">
        <v>19.202999999999999</v>
      </c>
      <c r="T21" s="81">
        <v>27.056999999999999</v>
      </c>
      <c r="U21" s="81">
        <v>27.734000000000002</v>
      </c>
      <c r="V21" s="81">
        <v>15.305</v>
      </c>
      <c r="W21" s="81">
        <v>12.289</v>
      </c>
      <c r="X21" s="81">
        <v>11.806999999999999</v>
      </c>
      <c r="Y21" s="81">
        <v>20.371999999999996</v>
      </c>
      <c r="Z21" s="78"/>
      <c r="AA21" s="79">
        <f t="shared" si="2"/>
        <v>502.54800000000006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41.934999999999995</v>
      </c>
      <c r="C25" s="88">
        <f t="shared" si="3"/>
        <v>42.318999999999996</v>
      </c>
      <c r="D25" s="88">
        <f t="shared" si="3"/>
        <v>41.534999999999997</v>
      </c>
      <c r="E25" s="88">
        <f t="shared" si="3"/>
        <v>43.393000000000001</v>
      </c>
      <c r="F25" s="88">
        <f t="shared" si="3"/>
        <v>45.050000000000011</v>
      </c>
      <c r="G25" s="88">
        <f t="shared" si="3"/>
        <v>48.212999999999994</v>
      </c>
      <c r="H25" s="88">
        <f t="shared" si="3"/>
        <v>108.96100000000001</v>
      </c>
      <c r="I25" s="88">
        <f t="shared" si="3"/>
        <v>98.789999999999992</v>
      </c>
      <c r="J25" s="88">
        <f t="shared" si="3"/>
        <v>64.682999999999993</v>
      </c>
      <c r="K25" s="88">
        <f t="shared" si="3"/>
        <v>48.811999999999991</v>
      </c>
      <c r="L25" s="88">
        <f t="shared" si="3"/>
        <v>90.07</v>
      </c>
      <c r="M25" s="88">
        <f t="shared" si="3"/>
        <v>97.212000000000003</v>
      </c>
      <c r="N25" s="88">
        <f t="shared" si="3"/>
        <v>57.811999999999998</v>
      </c>
      <c r="O25" s="88">
        <f t="shared" si="3"/>
        <v>90.343000000000004</v>
      </c>
      <c r="P25" s="88">
        <f t="shared" si="3"/>
        <v>84.637999999999991</v>
      </c>
      <c r="Q25" s="88">
        <f t="shared" si="3"/>
        <v>32.710999999999999</v>
      </c>
      <c r="R25" s="88">
        <f t="shared" si="3"/>
        <v>32.900999999999996</v>
      </c>
      <c r="S25" s="88">
        <f t="shared" si="3"/>
        <v>52.501999999999995</v>
      </c>
      <c r="T25" s="88">
        <f t="shared" si="3"/>
        <v>52.954999999999998</v>
      </c>
      <c r="U25" s="88">
        <f t="shared" si="3"/>
        <v>55.978000000000002</v>
      </c>
      <c r="V25" s="88">
        <f t="shared" si="3"/>
        <v>33.596000000000004</v>
      </c>
      <c r="W25" s="88">
        <f t="shared" si="3"/>
        <v>30.097000000000001</v>
      </c>
      <c r="X25" s="88">
        <f t="shared" si="3"/>
        <v>33.731999999999999</v>
      </c>
      <c r="Y25" s="88">
        <f t="shared" si="3"/>
        <v>46.824999999999996</v>
      </c>
      <c r="Z25" s="89">
        <f t="shared" si="3"/>
        <v>0</v>
      </c>
      <c r="AA25" s="90">
        <f t="shared" si="3"/>
        <v>1375.0630000000001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45.804000000000002</v>
      </c>
      <c r="C29" s="77">
        <v>46.243000000000002</v>
      </c>
      <c r="D29" s="77">
        <v>45.533999999999999</v>
      </c>
      <c r="E29" s="77">
        <v>47.186999999999998</v>
      </c>
      <c r="F29" s="77">
        <v>48.771000000000001</v>
      </c>
      <c r="G29" s="77">
        <v>51.804000000000002</v>
      </c>
      <c r="H29" s="77">
        <v>112.383</v>
      </c>
      <c r="I29" s="77">
        <v>101.74</v>
      </c>
      <c r="J29" s="77">
        <v>66.972999999999999</v>
      </c>
      <c r="K29" s="77">
        <v>50.502000000000002</v>
      </c>
      <c r="L29" s="77">
        <v>91.37</v>
      </c>
      <c r="M29" s="77">
        <v>98.302000000000007</v>
      </c>
      <c r="N29" s="77">
        <v>58.862000000000002</v>
      </c>
      <c r="O29" s="77">
        <v>91.563999999999993</v>
      </c>
      <c r="P29" s="77">
        <v>86.159000000000006</v>
      </c>
      <c r="Q29" s="77">
        <v>34.790999999999997</v>
      </c>
      <c r="R29" s="77">
        <v>35.640999999999998</v>
      </c>
      <c r="S29" s="77">
        <v>55.82</v>
      </c>
      <c r="T29" s="77">
        <v>56.536000000000001</v>
      </c>
      <c r="U29" s="77">
        <v>59.488999999999997</v>
      </c>
      <c r="V29" s="77">
        <v>37.095999999999997</v>
      </c>
      <c r="W29" s="77">
        <v>33.604999999999997</v>
      </c>
      <c r="X29" s="77">
        <v>37.231999999999999</v>
      </c>
      <c r="Y29" s="77">
        <v>50.325000000000003</v>
      </c>
      <c r="Z29" s="78"/>
      <c r="AA29" s="79">
        <f>SUM(B29:Z29)</f>
        <v>1443.7329999999999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45.804000000000002</v>
      </c>
      <c r="C31" s="62">
        <f t="shared" si="4"/>
        <v>46.243000000000002</v>
      </c>
      <c r="D31" s="62">
        <f t="shared" si="4"/>
        <v>45.533999999999999</v>
      </c>
      <c r="E31" s="62">
        <f t="shared" si="4"/>
        <v>47.186999999999998</v>
      </c>
      <c r="F31" s="62">
        <f t="shared" si="4"/>
        <v>48.771000000000001</v>
      </c>
      <c r="G31" s="62">
        <f t="shared" si="4"/>
        <v>51.804000000000002</v>
      </c>
      <c r="H31" s="62">
        <f t="shared" si="4"/>
        <v>112.383</v>
      </c>
      <c r="I31" s="62">
        <f t="shared" si="4"/>
        <v>101.74</v>
      </c>
      <c r="J31" s="62">
        <f t="shared" si="4"/>
        <v>66.972999999999999</v>
      </c>
      <c r="K31" s="62">
        <f t="shared" si="4"/>
        <v>50.502000000000002</v>
      </c>
      <c r="L31" s="62">
        <f t="shared" si="4"/>
        <v>91.37</v>
      </c>
      <c r="M31" s="62">
        <f t="shared" si="4"/>
        <v>98.302000000000007</v>
      </c>
      <c r="N31" s="62">
        <f t="shared" si="4"/>
        <v>58.862000000000002</v>
      </c>
      <c r="O31" s="62">
        <f t="shared" si="4"/>
        <v>91.563999999999993</v>
      </c>
      <c r="P31" s="62">
        <f t="shared" si="4"/>
        <v>86.159000000000006</v>
      </c>
      <c r="Q31" s="62">
        <f t="shared" si="4"/>
        <v>34.790999999999997</v>
      </c>
      <c r="R31" s="62">
        <f t="shared" si="4"/>
        <v>35.640999999999998</v>
      </c>
      <c r="S31" s="62">
        <f t="shared" si="4"/>
        <v>55.82</v>
      </c>
      <c r="T31" s="62">
        <f t="shared" si="4"/>
        <v>56.536000000000001</v>
      </c>
      <c r="U31" s="62">
        <f t="shared" si="4"/>
        <v>59.488999999999997</v>
      </c>
      <c r="V31" s="62">
        <f t="shared" si="4"/>
        <v>37.095999999999997</v>
      </c>
      <c r="W31" s="62">
        <f t="shared" si="4"/>
        <v>33.604999999999997</v>
      </c>
      <c r="X31" s="62">
        <f t="shared" si="4"/>
        <v>37.231999999999999</v>
      </c>
      <c r="Y31" s="62">
        <f t="shared" si="4"/>
        <v>50.325000000000003</v>
      </c>
      <c r="Z31" s="63">
        <f t="shared" si="4"/>
        <v>0</v>
      </c>
      <c r="AA31" s="64">
        <f t="shared" si="4"/>
        <v>1443.7329999999999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43.1</v>
      </c>
      <c r="C38" s="99">
        <v>16.3</v>
      </c>
      <c r="D38" s="99"/>
      <c r="E38" s="99"/>
      <c r="F38" s="99"/>
      <c r="G38" s="99"/>
      <c r="H38" s="99"/>
      <c r="I38" s="99"/>
      <c r="J38" s="99"/>
      <c r="K38" s="99">
        <v>48.9</v>
      </c>
      <c r="L38" s="99">
        <v>9.3000000000000007</v>
      </c>
      <c r="M38" s="99">
        <v>3.8</v>
      </c>
      <c r="N38" s="99">
        <v>28</v>
      </c>
      <c r="O38" s="99"/>
      <c r="P38" s="99">
        <v>6.3</v>
      </c>
      <c r="Q38" s="99">
        <v>52.8</v>
      </c>
      <c r="R38" s="99">
        <v>56.1</v>
      </c>
      <c r="S38" s="99"/>
      <c r="T38" s="99"/>
      <c r="U38" s="99"/>
      <c r="V38" s="99">
        <v>103.7</v>
      </c>
      <c r="W38" s="99"/>
      <c r="X38" s="99">
        <v>14.4</v>
      </c>
      <c r="Y38" s="99"/>
      <c r="Z38" s="100"/>
      <c r="AA38" s="79">
        <f t="shared" si="5"/>
        <v>382.7</v>
      </c>
    </row>
    <row r="39" spans="1:27" ht="30" customHeight="1" thickBot="1" x14ac:dyDescent="0.25">
      <c r="A39" s="86" t="s">
        <v>45</v>
      </c>
      <c r="B39" s="87">
        <f t="shared" ref="B39:Z39" si="6">SUM(B34:B38)</f>
        <v>43.1</v>
      </c>
      <c r="C39" s="88">
        <f t="shared" si="6"/>
        <v>16.3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48.9</v>
      </c>
      <c r="L39" s="88">
        <f t="shared" si="6"/>
        <v>9.3000000000000007</v>
      </c>
      <c r="M39" s="88">
        <f t="shared" si="6"/>
        <v>3.8</v>
      </c>
      <c r="N39" s="88">
        <f t="shared" si="6"/>
        <v>28</v>
      </c>
      <c r="O39" s="88">
        <f t="shared" si="6"/>
        <v>0</v>
      </c>
      <c r="P39" s="88">
        <f t="shared" si="6"/>
        <v>6.3</v>
      </c>
      <c r="Q39" s="88">
        <f t="shared" si="6"/>
        <v>52.8</v>
      </c>
      <c r="R39" s="88">
        <f t="shared" si="6"/>
        <v>56.1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103.7</v>
      </c>
      <c r="W39" s="88">
        <f t="shared" si="6"/>
        <v>0</v>
      </c>
      <c r="X39" s="88">
        <f t="shared" si="6"/>
        <v>14.4</v>
      </c>
      <c r="Y39" s="88">
        <f t="shared" si="6"/>
        <v>0</v>
      </c>
      <c r="Z39" s="89">
        <f t="shared" si="6"/>
        <v>0</v>
      </c>
      <c r="AA39" s="90">
        <f t="shared" si="5"/>
        <v>382.7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43.1</v>
      </c>
      <c r="C46" s="99">
        <v>16.3</v>
      </c>
      <c r="D46" s="99"/>
      <c r="E46" s="99"/>
      <c r="F46" s="99"/>
      <c r="G46" s="99"/>
      <c r="H46" s="99"/>
      <c r="I46" s="99"/>
      <c r="J46" s="99"/>
      <c r="K46" s="99">
        <v>48.9</v>
      </c>
      <c r="L46" s="99">
        <v>9.3000000000000007</v>
      </c>
      <c r="M46" s="99">
        <v>3.8</v>
      </c>
      <c r="N46" s="99">
        <v>28</v>
      </c>
      <c r="O46" s="99"/>
      <c r="P46" s="99">
        <v>6.3</v>
      </c>
      <c r="Q46" s="99">
        <v>52.8</v>
      </c>
      <c r="R46" s="99">
        <v>56.1</v>
      </c>
      <c r="S46" s="99"/>
      <c r="T46" s="99"/>
      <c r="U46" s="99"/>
      <c r="V46" s="99">
        <v>103.7</v>
      </c>
      <c r="W46" s="99"/>
      <c r="X46" s="99">
        <v>14.4</v>
      </c>
      <c r="Y46" s="99"/>
      <c r="Z46" s="100"/>
      <c r="AA46" s="79">
        <f t="shared" si="7"/>
        <v>382.7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43.1</v>
      </c>
      <c r="C48" s="88">
        <f t="shared" ref="C48:Z48" si="8">SUM(C42:C47)</f>
        <v>16.3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48.9</v>
      </c>
      <c r="L48" s="88">
        <f t="shared" si="8"/>
        <v>9.3000000000000007</v>
      </c>
      <c r="M48" s="88">
        <f t="shared" si="8"/>
        <v>3.8</v>
      </c>
      <c r="N48" s="88">
        <f t="shared" si="8"/>
        <v>28</v>
      </c>
      <c r="O48" s="88">
        <f t="shared" si="8"/>
        <v>0</v>
      </c>
      <c r="P48" s="88">
        <f t="shared" si="8"/>
        <v>6.3</v>
      </c>
      <c r="Q48" s="88">
        <f t="shared" si="8"/>
        <v>52.8</v>
      </c>
      <c r="R48" s="88">
        <f t="shared" si="8"/>
        <v>56.1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103.7</v>
      </c>
      <c r="W48" s="88">
        <f t="shared" si="8"/>
        <v>0</v>
      </c>
      <c r="X48" s="88">
        <f t="shared" si="8"/>
        <v>14.4</v>
      </c>
      <c r="Y48" s="88">
        <f t="shared" si="8"/>
        <v>0</v>
      </c>
      <c r="Z48" s="89">
        <f t="shared" si="8"/>
        <v>0</v>
      </c>
      <c r="AA48" s="90">
        <f t="shared" si="7"/>
        <v>382.7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88.903999999999996</v>
      </c>
      <c r="C51" s="88">
        <f t="shared" si="10"/>
        <v>62.542999999999992</v>
      </c>
      <c r="D51" s="88">
        <f t="shared" si="10"/>
        <v>45.533999999999999</v>
      </c>
      <c r="E51" s="88">
        <f t="shared" si="10"/>
        <v>47.186999999999998</v>
      </c>
      <c r="F51" s="88">
        <f t="shared" si="10"/>
        <v>48.771000000000015</v>
      </c>
      <c r="G51" s="88">
        <f t="shared" si="10"/>
        <v>51.803999999999995</v>
      </c>
      <c r="H51" s="88">
        <f t="shared" si="10"/>
        <v>112.38300000000001</v>
      </c>
      <c r="I51" s="88">
        <f t="shared" si="10"/>
        <v>101.74</v>
      </c>
      <c r="J51" s="88">
        <f t="shared" si="10"/>
        <v>66.972999999999999</v>
      </c>
      <c r="K51" s="88">
        <f t="shared" si="10"/>
        <v>99.401999999999987</v>
      </c>
      <c r="L51" s="88">
        <f t="shared" si="10"/>
        <v>100.66999999999999</v>
      </c>
      <c r="M51" s="88">
        <f t="shared" si="10"/>
        <v>102.102</v>
      </c>
      <c r="N51" s="88">
        <f t="shared" si="10"/>
        <v>86.861999999999995</v>
      </c>
      <c r="O51" s="88">
        <f t="shared" si="10"/>
        <v>91.564000000000007</v>
      </c>
      <c r="P51" s="88">
        <f t="shared" si="10"/>
        <v>92.458999999999989</v>
      </c>
      <c r="Q51" s="88">
        <f t="shared" si="10"/>
        <v>87.590999999999994</v>
      </c>
      <c r="R51" s="88">
        <f t="shared" si="10"/>
        <v>91.741</v>
      </c>
      <c r="S51" s="88">
        <f t="shared" si="10"/>
        <v>55.819999999999993</v>
      </c>
      <c r="T51" s="88">
        <f t="shared" si="10"/>
        <v>56.536000000000001</v>
      </c>
      <c r="U51" s="88">
        <f t="shared" si="10"/>
        <v>59.489000000000004</v>
      </c>
      <c r="V51" s="88">
        <f t="shared" si="10"/>
        <v>140.79599999999999</v>
      </c>
      <c r="W51" s="88">
        <f t="shared" si="10"/>
        <v>33.605000000000004</v>
      </c>
      <c r="X51" s="88">
        <f t="shared" si="10"/>
        <v>51.631999999999998</v>
      </c>
      <c r="Y51" s="88">
        <f t="shared" si="10"/>
        <v>50.324999999999996</v>
      </c>
      <c r="Z51" s="89">
        <f t="shared" si="10"/>
        <v>0</v>
      </c>
      <c r="AA51" s="105">
        <f>SUM(B51:Z51)</f>
        <v>1826.433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43.1</v>
      </c>
      <c r="C4" s="18">
        <v>16.3</v>
      </c>
      <c r="D4" s="18">
        <v>-0.9</v>
      </c>
      <c r="E4" s="18">
        <v>-21.9</v>
      </c>
      <c r="F4" s="18">
        <v>-16</v>
      </c>
      <c r="G4" s="18">
        <v>-21</v>
      </c>
      <c r="H4" s="18">
        <v>-87.8</v>
      </c>
      <c r="I4" s="18">
        <v>-65.7</v>
      </c>
      <c r="J4" s="18"/>
      <c r="K4" s="18">
        <v>48.9</v>
      </c>
      <c r="L4" s="18">
        <v>9.3000000000000007</v>
      </c>
      <c r="M4" s="18">
        <v>3.8</v>
      </c>
      <c r="N4" s="18">
        <v>28</v>
      </c>
      <c r="O4" s="18"/>
      <c r="P4" s="18">
        <v>6.3</v>
      </c>
      <c r="Q4" s="18">
        <v>52.8</v>
      </c>
      <c r="R4" s="18">
        <v>56.1</v>
      </c>
      <c r="S4" s="18"/>
      <c r="T4" s="18"/>
      <c r="U4" s="18"/>
      <c r="V4" s="18">
        <v>103.7</v>
      </c>
      <c r="W4" s="18">
        <v>-0.5</v>
      </c>
      <c r="X4" s="18">
        <v>14.4</v>
      </c>
      <c r="Y4" s="18"/>
      <c r="Z4" s="19"/>
      <c r="AA4" s="112">
        <f>SUM(B4:Z4)</f>
        <v>168.90000000000003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307</v>
      </c>
      <c r="C7" s="118">
        <v>285</v>
      </c>
      <c r="D7" s="118">
        <v>275</v>
      </c>
      <c r="E7" s="118">
        <v>285</v>
      </c>
      <c r="F7" s="118">
        <v>280</v>
      </c>
      <c r="G7" s="118">
        <v>325</v>
      </c>
      <c r="H7" s="118">
        <v>426.99</v>
      </c>
      <c r="I7" s="118">
        <v>525</v>
      </c>
      <c r="J7" s="118">
        <v>547.98</v>
      </c>
      <c r="K7" s="118">
        <v>436.44</v>
      </c>
      <c r="L7" s="118">
        <v>390.32</v>
      </c>
      <c r="M7" s="118">
        <v>339.25</v>
      </c>
      <c r="N7" s="118">
        <v>307</v>
      </c>
      <c r="O7" s="118">
        <v>305.2</v>
      </c>
      <c r="P7" s="118">
        <v>311.99</v>
      </c>
      <c r="Q7" s="118">
        <v>339.98</v>
      </c>
      <c r="R7" s="118">
        <v>349.43</v>
      </c>
      <c r="S7" s="118">
        <v>403.61</v>
      </c>
      <c r="T7" s="118">
        <v>477</v>
      </c>
      <c r="U7" s="118">
        <v>553.89</v>
      </c>
      <c r="V7" s="118">
        <v>428.23</v>
      </c>
      <c r="W7" s="118">
        <v>344</v>
      </c>
      <c r="X7" s="118">
        <v>342</v>
      </c>
      <c r="Y7" s="118">
        <v>377.03</v>
      </c>
      <c r="Z7" s="119"/>
      <c r="AA7" s="120">
        <f>IF(SUM(B7:Z7)&lt;&gt;0,AVERAGEIF(B7:Z7,"&lt;&gt;"""),"")</f>
        <v>373.43083333333334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>
        <v>0.9</v>
      </c>
      <c r="E15" s="134">
        <v>21.9</v>
      </c>
      <c r="F15" s="134">
        <v>16</v>
      </c>
      <c r="G15" s="134">
        <v>21</v>
      </c>
      <c r="H15" s="134">
        <v>87.8</v>
      </c>
      <c r="I15" s="134">
        <v>65.7</v>
      </c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>
        <v>0.5</v>
      </c>
      <c r="X15" s="134"/>
      <c r="Y15" s="134"/>
      <c r="Z15" s="132"/>
      <c r="AA15" s="133">
        <f t="shared" si="0"/>
        <v>213.8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0.9</v>
      </c>
      <c r="E16" s="136">
        <f t="shared" si="1"/>
        <v>21.9</v>
      </c>
      <c r="F16" s="136">
        <f t="shared" si="1"/>
        <v>16</v>
      </c>
      <c r="G16" s="136">
        <f t="shared" si="1"/>
        <v>21</v>
      </c>
      <c r="H16" s="136">
        <f t="shared" si="1"/>
        <v>87.8</v>
      </c>
      <c r="I16" s="136">
        <f t="shared" si="1"/>
        <v>65.7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0.5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213.8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43.1</v>
      </c>
      <c r="C23" s="134">
        <v>16.3</v>
      </c>
      <c r="D23" s="134"/>
      <c r="E23" s="134"/>
      <c r="F23" s="134"/>
      <c r="G23" s="134"/>
      <c r="H23" s="134"/>
      <c r="I23" s="134"/>
      <c r="J23" s="134"/>
      <c r="K23" s="134">
        <v>48.9</v>
      </c>
      <c r="L23" s="134">
        <v>9.3000000000000007</v>
      </c>
      <c r="M23" s="134">
        <v>3.8</v>
      </c>
      <c r="N23" s="134">
        <v>28</v>
      </c>
      <c r="O23" s="134"/>
      <c r="P23" s="134">
        <v>6.3</v>
      </c>
      <c r="Q23" s="134">
        <v>52.8</v>
      </c>
      <c r="R23" s="134">
        <v>56.1</v>
      </c>
      <c r="S23" s="134"/>
      <c r="T23" s="134"/>
      <c r="U23" s="134"/>
      <c r="V23" s="134">
        <v>103.7</v>
      </c>
      <c r="W23" s="134"/>
      <c r="X23" s="134">
        <v>14.4</v>
      </c>
      <c r="Y23" s="134"/>
      <c r="Z23" s="132"/>
      <c r="AA23" s="133">
        <f t="shared" si="2"/>
        <v>382.7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43.1</v>
      </c>
      <c r="C24" s="136">
        <f t="shared" si="3"/>
        <v>16.3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48.9</v>
      </c>
      <c r="L24" s="136">
        <f t="shared" si="3"/>
        <v>9.3000000000000007</v>
      </c>
      <c r="M24" s="136">
        <f t="shared" si="3"/>
        <v>3.8</v>
      </c>
      <c r="N24" s="136">
        <f t="shared" si="3"/>
        <v>28</v>
      </c>
      <c r="O24" s="136">
        <f t="shared" si="3"/>
        <v>0</v>
      </c>
      <c r="P24" s="136">
        <f t="shared" si="3"/>
        <v>6.3</v>
      </c>
      <c r="Q24" s="136">
        <f t="shared" si="3"/>
        <v>52.8</v>
      </c>
      <c r="R24" s="136">
        <f t="shared" si="3"/>
        <v>56.1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103.7</v>
      </c>
      <c r="W24" s="136">
        <f t="shared" si="3"/>
        <v>0</v>
      </c>
      <c r="X24" s="136">
        <f t="shared" si="3"/>
        <v>14.4</v>
      </c>
      <c r="Y24" s="136">
        <f t="shared" si="3"/>
        <v>0</v>
      </c>
      <c r="Z24" s="137" t="str">
        <f t="shared" si="3"/>
        <v/>
      </c>
      <c r="AA24" s="90">
        <f t="shared" si="2"/>
        <v>382.7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2022-09-29T20:20:35Z</dcterms:created>
  <dcterms:modified xsi:type="dcterms:W3CDTF">2022-09-29T20:20:36Z</dcterms:modified>
</cp:coreProperties>
</file>