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<sst xmlns="http://schemas.openxmlformats.org/spreadsheetml/2006/main" count="117" uniqueCount="53">
  <si>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28/09/2022 23:26:47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</si>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</sst>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3.4380000000000002</c:v>
                </c:pt>
                <c:pt idx="16">
                  <c:v>7.4589999999999996</c:v>
                </c:pt>
                <c:pt idx="18">
                  <c:v>32.737000000000002</c:v>
                </c:pt>
                <c:pt idx="19">
                  <c:v>30</c:v>
                </c:pt>
                <c:pt idx="20">
                  <c:v>30</c:v>
                </c:pt>
                <c:pt idx="21">
                  <c:v>47.037999999999997</c:v>
                </c:pt>
                <c:pt idx="22">
                  <c:v>38.594999999999999</c:v>
                </c:pt>
                <c:pt idx="23">
                  <c:v>12.023999999999999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39.1</c:v>
                </c:pt>
                <c:pt idx="20">
                  <c:v>47.1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61.734000000000002</c:v>
                </c:pt>
                <c:pt idx="1">
                  <c:v>64.305000000000007</c:v>
                </c:pt>
                <c:pt idx="2">
                  <c:v>60.888999999999996</c:v>
                </c:pt>
                <c:pt idx="3">
                  <c:v>80.36</c:v>
                </c:pt>
                <c:pt idx="4">
                  <c:v>88.844999999999999</c:v>
                </c:pt>
                <c:pt idx="5">
                  <c:v>100.08200000000002</c:v>
                </c:pt>
                <c:pt idx="6">
                  <c:v>76.937000000000012</c:v>
                </c:pt>
                <c:pt idx="7">
                  <c:v>54.889000000000003</c:v>
                </c:pt>
                <c:pt idx="8">
                  <c:v>73.293999999999997</c:v>
                </c:pt>
                <c:pt idx="9">
                  <c:v>79.492000000000004</c:v>
                </c:pt>
                <c:pt idx="10">
                  <c:v>94.524999999999991</c:v>
                </c:pt>
                <c:pt idx="11">
                  <c:v>135.86799999999999</c:v>
                </c:pt>
                <c:pt idx="12">
                  <c:v>128.03900000000002</c:v>
                </c:pt>
                <c:pt idx="13">
                  <c:v>139.54300000000001</c:v>
                </c:pt>
                <c:pt idx="14">
                  <c:v>141.23599999999999</c:v>
                </c:pt>
                <c:pt idx="15">
                  <c:v>145.131</c:v>
                </c:pt>
                <c:pt idx="16">
                  <c:v>127.47999999999999</c:v>
                </c:pt>
                <c:pt idx="17">
                  <c:v>105.4</c:v>
                </c:pt>
                <c:pt idx="18">
                  <c:v>89.603999999999985</c:v>
                </c:pt>
                <c:pt idx="19">
                  <c:v>78.808000000000007</c:v>
                </c:pt>
                <c:pt idx="20">
                  <c:v>79.555999999999997</c:v>
                </c:pt>
                <c:pt idx="21">
                  <c:v>66.326999999999998</c:v>
                </c:pt>
                <c:pt idx="22">
                  <c:v>70.3</c:v>
                </c:pt>
                <c:pt idx="23">
                  <c:v>63.335999999999999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5088888"/>
        <c:axId val="22508928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87.506999999999991</c:v>
                </c:pt>
                <c:pt idx="1">
                  <c:v>89.688000000000017</c:v>
                </c:pt>
                <c:pt idx="2">
                  <c:v>67.998000000000005</c:v>
                </c:pt>
                <c:pt idx="3">
                  <c:v>105.64400000000001</c:v>
                </c:pt>
                <c:pt idx="4">
                  <c:v>114.724</c:v>
                </c:pt>
                <c:pt idx="5">
                  <c:v>118.999</c:v>
                </c:pt>
                <c:pt idx="6">
                  <c:v>106.16</c:v>
                </c:pt>
                <c:pt idx="7">
                  <c:v>89.616</c:v>
                </c:pt>
                <c:pt idx="8">
                  <c:v>88.466000000000008</c:v>
                </c:pt>
                <c:pt idx="9">
                  <c:v>94.46299999999998</c:v>
                </c:pt>
                <c:pt idx="10">
                  <c:v>103.59700000000001</c:v>
                </c:pt>
                <c:pt idx="11">
                  <c:v>150.08999999999997</c:v>
                </c:pt>
                <c:pt idx="12">
                  <c:v>131.16</c:v>
                </c:pt>
                <c:pt idx="13">
                  <c:v>139.54300000000003</c:v>
                </c:pt>
                <c:pt idx="14">
                  <c:v>141.23600000000002</c:v>
                </c:pt>
                <c:pt idx="15">
                  <c:v>145.15899999999999</c:v>
                </c:pt>
                <c:pt idx="16">
                  <c:v>134.93900000000002</c:v>
                </c:pt>
                <c:pt idx="17">
                  <c:v>105.396</c:v>
                </c:pt>
                <c:pt idx="18">
                  <c:v>122.31000000000002</c:v>
                </c:pt>
                <c:pt idx="19">
                  <c:v>147.91800000000001</c:v>
                </c:pt>
                <c:pt idx="20">
                  <c:v>156.64599999999999</c:v>
                </c:pt>
                <c:pt idx="21">
                  <c:v>113.36100000000002</c:v>
                </c:pt>
                <c:pt idx="22">
                  <c:v>108.93199999999997</c:v>
                </c:pt>
                <c:pt idx="23">
                  <c:v>75.36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5088888"/>
        <c:axId val="22508928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327</c:v>
                </c:pt>
                <c:pt idx="1">
                  <c:v>286.5</c:v>
                </c:pt>
                <c:pt idx="2">
                  <c:v>231.11</c:v>
                </c:pt>
                <c:pt idx="3">
                  <c:v>250</c:v>
                </c:pt>
                <c:pt idx="4">
                  <c:v>270</c:v>
                </c:pt>
                <c:pt idx="5">
                  <c:v>327</c:v>
                </c:pt>
                <c:pt idx="6">
                  <c:v>424.07</c:v>
                </c:pt>
                <c:pt idx="7">
                  <c:v>555</c:v>
                </c:pt>
                <c:pt idx="8">
                  <c:v>583.61</c:v>
                </c:pt>
                <c:pt idx="9">
                  <c:v>516.94000000000005</c:v>
                </c:pt>
                <c:pt idx="10">
                  <c:v>370.21</c:v>
                </c:pt>
                <c:pt idx="11">
                  <c:v>259.49</c:v>
                </c:pt>
                <c:pt idx="12">
                  <c:v>160</c:v>
                </c:pt>
                <c:pt idx="13">
                  <c:v>179.42</c:v>
                </c:pt>
                <c:pt idx="14">
                  <c:v>285.36</c:v>
                </c:pt>
                <c:pt idx="15">
                  <c:v>280</c:v>
                </c:pt>
                <c:pt idx="16">
                  <c:v>402.04</c:v>
                </c:pt>
                <c:pt idx="17">
                  <c:v>377.6</c:v>
                </c:pt>
                <c:pt idx="18">
                  <c:v>450</c:v>
                </c:pt>
                <c:pt idx="19">
                  <c:v>604.99</c:v>
                </c:pt>
                <c:pt idx="20">
                  <c:v>523</c:v>
                </c:pt>
                <c:pt idx="21">
                  <c:v>424.99</c:v>
                </c:pt>
                <c:pt idx="22">
                  <c:v>393.95</c:v>
                </c:pt>
                <c:pt idx="23">
                  <c:v>361.94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5090064"/>
        <c:axId val="225089672"/>
      </c:lineChart>
      <c:catAx>
        <c:axId val="2250888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5089280"/>
        <c:crosses val="autoZero"/>
        <c:auto val="1"/>
        <c:lblAlgn val="ctr"/>
        <c:lblOffset val="100"/>
        <c:noMultiLvlLbl val="0"/>
      </c:catAx>
      <c:valAx>
        <c:axId val="225089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5088888"/>
        <c:crosses val="autoZero"/>
        <c:crossBetween val="between"/>
      </c:valAx>
      <c:valAx>
        <c:axId val="2250896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5090064"/>
        <c:crosses val="max"/>
        <c:crossBetween val="between"/>
      </c:valAx>
      <c:catAx>
        <c:axId val="2250900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250896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7" sqref="B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44833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87.492000000000004</v>
      </c>
      <c r="C4" s="18">
        <v>89.710999999999999</v>
      </c>
      <c r="D4" s="18">
        <v>68.019000000000005</v>
      </c>
      <c r="E4" s="18">
        <v>105.605</v>
      </c>
      <c r="F4" s="18">
        <v>114.756</v>
      </c>
      <c r="G4" s="18">
        <v>119.041</v>
      </c>
      <c r="H4" s="18">
        <v>106.167</v>
      </c>
      <c r="I4" s="18">
        <v>89.631</v>
      </c>
      <c r="J4" s="18">
        <v>88.466000000000008</v>
      </c>
      <c r="K4" s="18">
        <v>94.463000000000008</v>
      </c>
      <c r="L4" s="18">
        <v>103.59699999999999</v>
      </c>
      <c r="M4" s="18">
        <v>150.08999999999997</v>
      </c>
      <c r="N4" s="18">
        <v>131.11199999999999</v>
      </c>
      <c r="O4" s="18">
        <v>139.54300000000001</v>
      </c>
      <c r="P4" s="18">
        <v>141.23599999999999</v>
      </c>
      <c r="Q4" s="18">
        <v>145.131</v>
      </c>
      <c r="R4" s="18">
        <v>134.93899999999999</v>
      </c>
      <c r="S4" s="18">
        <v>105.4</v>
      </c>
      <c r="T4" s="18">
        <v>122.34099999999998</v>
      </c>
      <c r="U4" s="18">
        <v>147.90799999999999</v>
      </c>
      <c r="V4" s="18">
        <v>156.65600000000001</v>
      </c>
      <c r="W4" s="18">
        <v>113.36500000000001</v>
      </c>
      <c r="X4" s="18">
        <v>108.895</v>
      </c>
      <c r="Y4" s="18">
        <v>75.360000000000014</v>
      </c>
      <c r="Z4" s="19"/>
      <c r="AA4" s="20">
        <f>SUM(B4:Z4)</f>
        <v>2738.924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327</v>
      </c>
      <c r="C7" s="28">
        <v>286.5</v>
      </c>
      <c r="D7" s="28">
        <v>231.11</v>
      </c>
      <c r="E7" s="28">
        <v>250</v>
      </c>
      <c r="F7" s="28">
        <v>270</v>
      </c>
      <c r="G7" s="28">
        <v>327</v>
      </c>
      <c r="H7" s="28">
        <v>424.07</v>
      </c>
      <c r="I7" s="28">
        <v>555</v>
      </c>
      <c r="J7" s="28">
        <v>583.61</v>
      </c>
      <c r="K7" s="28">
        <v>516.94000000000005</v>
      </c>
      <c r="L7" s="28">
        <v>370.21</v>
      </c>
      <c r="M7" s="28">
        <v>259.49</v>
      </c>
      <c r="N7" s="28">
        <v>160</v>
      </c>
      <c r="O7" s="28">
        <v>179.42</v>
      </c>
      <c r="P7" s="28">
        <v>285.36</v>
      </c>
      <c r="Q7" s="28">
        <v>280</v>
      </c>
      <c r="R7" s="28">
        <v>402.04</v>
      </c>
      <c r="S7" s="28">
        <v>377.6</v>
      </c>
      <c r="T7" s="28">
        <v>450</v>
      </c>
      <c r="U7" s="28">
        <v>604.99</v>
      </c>
      <c r="V7" s="28">
        <v>523</v>
      </c>
      <c r="W7" s="28">
        <v>424.99</v>
      </c>
      <c r="X7" s="28">
        <v>393.95</v>
      </c>
      <c r="Y7" s="28">
        <v>361.94</v>
      </c>
      <c r="Z7" s="29"/>
      <c r="AA7" s="30">
        <f>IF(SUM(B7:Z7)&lt;&gt;0,AVERAGEIF(B7:Z7,"&lt;&gt;"""),"")</f>
        <v>368.50916666666672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3.4380000000000002</v>
      </c>
      <c r="J12" s="52"/>
      <c r="K12" s="52"/>
      <c r="L12" s="52"/>
      <c r="M12" s="52"/>
      <c r="N12" s="52"/>
      <c r="O12" s="52"/>
      <c r="P12" s="52"/>
      <c r="Q12" s="52"/>
      <c r="R12" s="52">
        <v>7.4589999999999996</v>
      </c>
      <c r="S12" s="52"/>
      <c r="T12" s="52">
        <v>32.737000000000002</v>
      </c>
      <c r="U12" s="52">
        <v>30</v>
      </c>
      <c r="V12" s="52">
        <v>30</v>
      </c>
      <c r="W12" s="52">
        <v>47.037999999999997</v>
      </c>
      <c r="X12" s="52">
        <v>38.594999999999999</v>
      </c>
      <c r="Y12" s="52">
        <v>12.023999999999999</v>
      </c>
      <c r="Z12" s="53"/>
      <c r="AA12" s="54">
        <f t="shared" si="0"/>
        <v>201.291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61.734000000000002</v>
      </c>
      <c r="C14" s="57">
        <v>64.305000000000007</v>
      </c>
      <c r="D14" s="57">
        <v>60.888999999999996</v>
      </c>
      <c r="E14" s="57">
        <v>80.36</v>
      </c>
      <c r="F14" s="57">
        <v>88.844999999999999</v>
      </c>
      <c r="G14" s="57">
        <v>100.08200000000002</v>
      </c>
      <c r="H14" s="57">
        <v>76.937000000000012</v>
      </c>
      <c r="I14" s="57">
        <v>54.889000000000003</v>
      </c>
      <c r="J14" s="57">
        <v>73.293999999999997</v>
      </c>
      <c r="K14" s="57">
        <v>79.492000000000004</v>
      </c>
      <c r="L14" s="57">
        <v>94.524999999999991</v>
      </c>
      <c r="M14" s="57">
        <v>135.86799999999999</v>
      </c>
      <c r="N14" s="57">
        <v>128.03900000000002</v>
      </c>
      <c r="O14" s="57">
        <v>139.54300000000001</v>
      </c>
      <c r="P14" s="57">
        <v>141.23599999999999</v>
      </c>
      <c r="Q14" s="57">
        <v>145.131</v>
      </c>
      <c r="R14" s="57">
        <v>127.47999999999999</v>
      </c>
      <c r="S14" s="57">
        <v>105.4</v>
      </c>
      <c r="T14" s="57">
        <v>89.603999999999985</v>
      </c>
      <c r="U14" s="57">
        <v>78.808000000000007</v>
      </c>
      <c r="V14" s="57">
        <v>79.555999999999997</v>
      </c>
      <c r="W14" s="57">
        <v>66.326999999999998</v>
      </c>
      <c r="X14" s="57">
        <v>70.3</v>
      </c>
      <c r="Y14" s="57">
        <v>63.335999999999999</v>
      </c>
      <c r="Z14" s="58"/>
      <c r="AA14" s="59">
        <f t="shared" si="0"/>
        <v>2205.98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61.734000000000002</v>
      </c>
      <c r="C16" s="62">
        <f t="shared" ref="C16:Z16" si="1">IF(LEN(C$2)&gt;0,SUM(C10:C15),"")</f>
        <v>64.305000000000007</v>
      </c>
      <c r="D16" s="62">
        <f t="shared" si="1"/>
        <v>60.888999999999996</v>
      </c>
      <c r="E16" s="62">
        <f t="shared" si="1"/>
        <v>80.36</v>
      </c>
      <c r="F16" s="62">
        <f t="shared" si="1"/>
        <v>88.844999999999999</v>
      </c>
      <c r="G16" s="62">
        <f t="shared" si="1"/>
        <v>100.08200000000002</v>
      </c>
      <c r="H16" s="62">
        <f t="shared" si="1"/>
        <v>76.937000000000012</v>
      </c>
      <c r="I16" s="62">
        <f t="shared" si="1"/>
        <v>58.327000000000005</v>
      </c>
      <c r="J16" s="62">
        <f t="shared" si="1"/>
        <v>73.293999999999997</v>
      </c>
      <c r="K16" s="62">
        <f t="shared" si="1"/>
        <v>79.492000000000004</v>
      </c>
      <c r="L16" s="62">
        <f t="shared" si="1"/>
        <v>94.524999999999991</v>
      </c>
      <c r="M16" s="62">
        <f t="shared" si="1"/>
        <v>135.86799999999999</v>
      </c>
      <c r="N16" s="62">
        <f t="shared" si="1"/>
        <v>128.03900000000002</v>
      </c>
      <c r="O16" s="62">
        <f t="shared" si="1"/>
        <v>139.54300000000001</v>
      </c>
      <c r="P16" s="62">
        <f t="shared" si="1"/>
        <v>141.23599999999999</v>
      </c>
      <c r="Q16" s="62">
        <f t="shared" si="1"/>
        <v>145.131</v>
      </c>
      <c r="R16" s="62">
        <f t="shared" si="1"/>
        <v>134.93899999999999</v>
      </c>
      <c r="S16" s="62">
        <f t="shared" si="1"/>
        <v>105.4</v>
      </c>
      <c r="T16" s="62">
        <f t="shared" si="1"/>
        <v>122.34099999999998</v>
      </c>
      <c r="U16" s="62">
        <f t="shared" si="1"/>
        <v>108.80800000000001</v>
      </c>
      <c r="V16" s="62">
        <f t="shared" si="1"/>
        <v>109.556</v>
      </c>
      <c r="W16" s="62">
        <f t="shared" si="1"/>
        <v>113.36499999999999</v>
      </c>
      <c r="X16" s="62">
        <f t="shared" si="1"/>
        <v>108.895</v>
      </c>
      <c r="Y16" s="62">
        <f t="shared" si="1"/>
        <v>75.36</v>
      </c>
      <c r="Z16" s="63" t="str">
        <f t="shared" si="1"/>
        <v/>
      </c>
      <c r="AA16" s="64">
        <f>SUM(AA10:AA15)</f>
        <v>2407.2710000000002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17.648</v>
      </c>
      <c r="C20" s="77">
        <v>17.516999999999999</v>
      </c>
      <c r="D20" s="77">
        <v>7.13</v>
      </c>
      <c r="E20" s="77">
        <v>17.506</v>
      </c>
      <c r="F20" s="77">
        <v>18.170999999999999</v>
      </c>
      <c r="G20" s="77">
        <v>12.475</v>
      </c>
      <c r="H20" s="77">
        <v>21.911000000000001</v>
      </c>
      <c r="I20" s="77">
        <v>23.357000000000003</v>
      </c>
      <c r="J20" s="77">
        <v>7.18</v>
      </c>
      <c r="K20" s="77"/>
      <c r="L20" s="77">
        <v>7.03</v>
      </c>
      <c r="M20" s="77">
        <v>10.622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160.54700000000003</v>
      </c>
    </row>
    <row r="21" spans="1:27" ht="24.95" customHeight="1" x14ac:dyDescent="0.2">
      <c r="A21" s="75" t="s">
        <v>16</v>
      </c>
      <c r="B21" s="80">
        <v>8.11</v>
      </c>
      <c r="C21" s="81">
        <v>7.8890000000000002</v>
      </c>
      <c r="D21" s="81"/>
      <c r="E21" s="81">
        <v>7.7389999999999999</v>
      </c>
      <c r="F21" s="81">
        <v>7.7399999999999993</v>
      </c>
      <c r="G21" s="81">
        <v>6.484</v>
      </c>
      <c r="H21" s="81">
        <v>7.319</v>
      </c>
      <c r="I21" s="81">
        <v>7.9470000000000001</v>
      </c>
      <c r="J21" s="81">
        <v>7.992</v>
      </c>
      <c r="K21" s="81">
        <v>14.971</v>
      </c>
      <c r="L21" s="81">
        <v>2.0420000000000003</v>
      </c>
      <c r="M21" s="81">
        <v>3.6</v>
      </c>
      <c r="N21" s="81">
        <v>3.073</v>
      </c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84.905999999999992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25.757999999999999</v>
      </c>
      <c r="C25" s="88">
        <f t="shared" ref="C25:Z25" si="3">IF(LEN(C$2)&gt;0,SUM(C19:C24),"")</f>
        <v>25.405999999999999</v>
      </c>
      <c r="D25" s="88">
        <f t="shared" si="3"/>
        <v>7.13</v>
      </c>
      <c r="E25" s="88">
        <f t="shared" si="3"/>
        <v>25.245000000000001</v>
      </c>
      <c r="F25" s="88">
        <f t="shared" si="3"/>
        <v>25.910999999999998</v>
      </c>
      <c r="G25" s="88">
        <f t="shared" si="3"/>
        <v>18.959</v>
      </c>
      <c r="H25" s="88">
        <f t="shared" si="3"/>
        <v>29.23</v>
      </c>
      <c r="I25" s="88">
        <f t="shared" si="3"/>
        <v>31.304000000000002</v>
      </c>
      <c r="J25" s="88">
        <f t="shared" si="3"/>
        <v>15.172000000000001</v>
      </c>
      <c r="K25" s="88">
        <f t="shared" si="3"/>
        <v>14.971</v>
      </c>
      <c r="L25" s="88">
        <f t="shared" si="3"/>
        <v>9.072000000000001</v>
      </c>
      <c r="M25" s="88">
        <f t="shared" si="3"/>
        <v>14.222</v>
      </c>
      <c r="N25" s="88">
        <f t="shared" si="3"/>
        <v>3.073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245.45300000000003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87.492000000000004</v>
      </c>
      <c r="C29" s="77">
        <v>89.710999999999999</v>
      </c>
      <c r="D29" s="77">
        <v>68.019000000000005</v>
      </c>
      <c r="E29" s="77">
        <v>105.605</v>
      </c>
      <c r="F29" s="77">
        <v>114.756</v>
      </c>
      <c r="G29" s="77">
        <v>119.041</v>
      </c>
      <c r="H29" s="77">
        <v>106.167</v>
      </c>
      <c r="I29" s="77">
        <v>89.631</v>
      </c>
      <c r="J29" s="77">
        <v>88.465999999999994</v>
      </c>
      <c r="K29" s="77">
        <v>94.462999999999994</v>
      </c>
      <c r="L29" s="77">
        <v>103.59699999999999</v>
      </c>
      <c r="M29" s="77">
        <v>150.09</v>
      </c>
      <c r="N29" s="77">
        <v>131.11199999999999</v>
      </c>
      <c r="O29" s="77">
        <v>139.54300000000001</v>
      </c>
      <c r="P29" s="77">
        <v>141.23599999999999</v>
      </c>
      <c r="Q29" s="77">
        <v>145.131</v>
      </c>
      <c r="R29" s="77">
        <v>134.93899999999999</v>
      </c>
      <c r="S29" s="77">
        <v>105.4</v>
      </c>
      <c r="T29" s="77">
        <v>122.34099999999999</v>
      </c>
      <c r="U29" s="77">
        <v>108.80800000000001</v>
      </c>
      <c r="V29" s="77">
        <v>109.556</v>
      </c>
      <c r="W29" s="77">
        <v>113.36499999999999</v>
      </c>
      <c r="X29" s="77">
        <v>108.895</v>
      </c>
      <c r="Y29" s="77">
        <v>75.36</v>
      </c>
      <c r="Z29" s="78"/>
      <c r="AA29" s="79">
        <f>SUM(B29:Z29)</f>
        <v>2652.7240000000002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87.492000000000004</v>
      </c>
      <c r="C31" s="62">
        <f t="shared" ref="C31:Z31" si="4">IF(LEN(C$2)&gt;0,SUM(C28:C30),"")</f>
        <v>89.710999999999999</v>
      </c>
      <c r="D31" s="62">
        <f t="shared" si="4"/>
        <v>68.019000000000005</v>
      </c>
      <c r="E31" s="62">
        <f t="shared" si="4"/>
        <v>105.605</v>
      </c>
      <c r="F31" s="62">
        <f t="shared" si="4"/>
        <v>114.756</v>
      </c>
      <c r="G31" s="62">
        <f t="shared" si="4"/>
        <v>119.041</v>
      </c>
      <c r="H31" s="62">
        <f t="shared" si="4"/>
        <v>106.167</v>
      </c>
      <c r="I31" s="62">
        <f t="shared" si="4"/>
        <v>89.631</v>
      </c>
      <c r="J31" s="62">
        <f t="shared" si="4"/>
        <v>88.465999999999994</v>
      </c>
      <c r="K31" s="62">
        <f t="shared" si="4"/>
        <v>94.462999999999994</v>
      </c>
      <c r="L31" s="62">
        <f t="shared" si="4"/>
        <v>103.59699999999999</v>
      </c>
      <c r="M31" s="62">
        <f t="shared" si="4"/>
        <v>150.09</v>
      </c>
      <c r="N31" s="62">
        <f t="shared" si="4"/>
        <v>131.11199999999999</v>
      </c>
      <c r="O31" s="62">
        <f t="shared" si="4"/>
        <v>139.54300000000001</v>
      </c>
      <c r="P31" s="62">
        <f t="shared" si="4"/>
        <v>141.23599999999999</v>
      </c>
      <c r="Q31" s="62">
        <f t="shared" si="4"/>
        <v>145.131</v>
      </c>
      <c r="R31" s="62">
        <f t="shared" si="4"/>
        <v>134.93899999999999</v>
      </c>
      <c r="S31" s="62">
        <f t="shared" si="4"/>
        <v>105.4</v>
      </c>
      <c r="T31" s="62">
        <f t="shared" si="4"/>
        <v>122.34099999999999</v>
      </c>
      <c r="U31" s="62">
        <f t="shared" si="4"/>
        <v>108.80800000000001</v>
      </c>
      <c r="V31" s="62">
        <f t="shared" si="4"/>
        <v>109.556</v>
      </c>
      <c r="W31" s="62">
        <f t="shared" si="4"/>
        <v>113.36499999999999</v>
      </c>
      <c r="X31" s="62">
        <f t="shared" si="4"/>
        <v>108.895</v>
      </c>
      <c r="Y31" s="62">
        <f t="shared" si="4"/>
        <v>75.36</v>
      </c>
      <c r="Z31" s="63" t="str">
        <f t="shared" si="4"/>
        <v/>
      </c>
      <c r="AA31" s="64">
        <f>SUM(AA28:AA30)</f>
        <v>2652.7240000000002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39.1</v>
      </c>
      <c r="V38" s="99">
        <v>47.1</v>
      </c>
      <c r="W38" s="99"/>
      <c r="X38" s="99"/>
      <c r="Y38" s="99"/>
      <c r="Z38" s="100"/>
      <c r="AA38" s="79">
        <f t="shared" si="5"/>
        <v>86.2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39.1</v>
      </c>
      <c r="V39" s="88">
        <f t="shared" si="6"/>
        <v>47.1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86.2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39.1</v>
      </c>
      <c r="V46" s="99">
        <v>47.1</v>
      </c>
      <c r="W46" s="99"/>
      <c r="X46" s="99"/>
      <c r="Y46" s="99"/>
      <c r="Z46" s="100"/>
      <c r="AA46" s="79">
        <f t="shared" si="7"/>
        <v>86.2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39.1</v>
      </c>
      <c r="V48" s="88">
        <f t="shared" si="8"/>
        <v>47.1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86.2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87.492000000000004</v>
      </c>
      <c r="C51" s="88">
        <f t="shared" si="10"/>
        <v>89.711000000000013</v>
      </c>
      <c r="D51" s="88">
        <f t="shared" si="10"/>
        <v>68.018999999999991</v>
      </c>
      <c r="E51" s="88">
        <f t="shared" si="10"/>
        <v>105.605</v>
      </c>
      <c r="F51" s="88">
        <f t="shared" si="10"/>
        <v>114.756</v>
      </c>
      <c r="G51" s="88">
        <f t="shared" si="10"/>
        <v>119.04100000000003</v>
      </c>
      <c r="H51" s="88">
        <f t="shared" si="10"/>
        <v>106.16700000000002</v>
      </c>
      <c r="I51" s="88">
        <f t="shared" si="10"/>
        <v>89.631</v>
      </c>
      <c r="J51" s="88">
        <f t="shared" si="10"/>
        <v>88.465999999999994</v>
      </c>
      <c r="K51" s="88">
        <f t="shared" si="10"/>
        <v>94.463000000000008</v>
      </c>
      <c r="L51" s="88">
        <f t="shared" si="10"/>
        <v>103.59699999999999</v>
      </c>
      <c r="M51" s="88">
        <f t="shared" si="10"/>
        <v>150.09</v>
      </c>
      <c r="N51" s="88">
        <f t="shared" si="10"/>
        <v>131.11200000000002</v>
      </c>
      <c r="O51" s="88">
        <f t="shared" si="10"/>
        <v>139.54300000000001</v>
      </c>
      <c r="P51" s="88">
        <f t="shared" si="10"/>
        <v>141.23599999999999</v>
      </c>
      <c r="Q51" s="88">
        <f t="shared" si="10"/>
        <v>145.131</v>
      </c>
      <c r="R51" s="88">
        <f t="shared" si="10"/>
        <v>134.93899999999999</v>
      </c>
      <c r="S51" s="88">
        <f t="shared" si="10"/>
        <v>105.4</v>
      </c>
      <c r="T51" s="88">
        <f t="shared" si="10"/>
        <v>122.34099999999998</v>
      </c>
      <c r="U51" s="88">
        <f t="shared" si="10"/>
        <v>147.90800000000002</v>
      </c>
      <c r="V51" s="88">
        <f t="shared" si="10"/>
        <v>156.65600000000001</v>
      </c>
      <c r="W51" s="88">
        <f t="shared" si="10"/>
        <v>113.36499999999999</v>
      </c>
      <c r="X51" s="88">
        <f t="shared" si="10"/>
        <v>108.895</v>
      </c>
      <c r="Y51" s="88">
        <f t="shared" si="10"/>
        <v>75.36</v>
      </c>
      <c r="Z51" s="89" t="str">
        <f t="shared" si="10"/>
        <v/>
      </c>
      <c r="AA51" s="105">
        <f>SUM(B51:Z51)</f>
        <v>2738.924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44833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87.506999999999991</v>
      </c>
      <c r="C4" s="18">
        <v>89.688000000000017</v>
      </c>
      <c r="D4" s="18">
        <v>67.998000000000005</v>
      </c>
      <c r="E4" s="18">
        <v>105.64400000000001</v>
      </c>
      <c r="F4" s="18">
        <v>114.724</v>
      </c>
      <c r="G4" s="18">
        <v>118.999</v>
      </c>
      <c r="H4" s="18">
        <v>106.16</v>
      </c>
      <c r="I4" s="18">
        <v>89.616</v>
      </c>
      <c r="J4" s="18">
        <v>88.466000000000008</v>
      </c>
      <c r="K4" s="18">
        <v>94.46299999999998</v>
      </c>
      <c r="L4" s="18">
        <v>103.59700000000001</v>
      </c>
      <c r="M4" s="18">
        <v>150.08999999999997</v>
      </c>
      <c r="N4" s="18">
        <v>131.16</v>
      </c>
      <c r="O4" s="18">
        <v>139.54300000000003</v>
      </c>
      <c r="P4" s="18">
        <v>141.23600000000002</v>
      </c>
      <c r="Q4" s="18">
        <v>145.15899999999999</v>
      </c>
      <c r="R4" s="18">
        <v>134.93900000000002</v>
      </c>
      <c r="S4" s="18">
        <v>105.396</v>
      </c>
      <c r="T4" s="18">
        <v>122.31000000000002</v>
      </c>
      <c r="U4" s="18">
        <v>147.91800000000001</v>
      </c>
      <c r="V4" s="18">
        <v>156.64599999999999</v>
      </c>
      <c r="W4" s="18">
        <v>113.36100000000002</v>
      </c>
      <c r="X4" s="18">
        <v>108.93199999999997</v>
      </c>
      <c r="Y4" s="18">
        <v>75.36</v>
      </c>
      <c r="Z4" s="19"/>
      <c r="AA4" s="20">
        <f>SUM(B4:Z4)</f>
        <v>2738.9120000000003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327</v>
      </c>
      <c r="C7" s="28">
        <v>286.5</v>
      </c>
      <c r="D7" s="28">
        <v>231.11</v>
      </c>
      <c r="E7" s="28">
        <v>250</v>
      </c>
      <c r="F7" s="28">
        <v>270</v>
      </c>
      <c r="G7" s="28">
        <v>327</v>
      </c>
      <c r="H7" s="28">
        <v>424.07</v>
      </c>
      <c r="I7" s="28">
        <v>555</v>
      </c>
      <c r="J7" s="28">
        <v>583.61</v>
      </c>
      <c r="K7" s="28">
        <v>516.94000000000005</v>
      </c>
      <c r="L7" s="28">
        <v>370.21</v>
      </c>
      <c r="M7" s="28">
        <v>259.49</v>
      </c>
      <c r="N7" s="28">
        <v>160</v>
      </c>
      <c r="O7" s="28">
        <v>179.42</v>
      </c>
      <c r="P7" s="28">
        <v>285.36</v>
      </c>
      <c r="Q7" s="28">
        <v>280</v>
      </c>
      <c r="R7" s="28">
        <v>402.04</v>
      </c>
      <c r="S7" s="28">
        <v>377.6</v>
      </c>
      <c r="T7" s="28">
        <v>450</v>
      </c>
      <c r="U7" s="28">
        <v>604.99</v>
      </c>
      <c r="V7" s="28">
        <v>523</v>
      </c>
      <c r="W7" s="28">
        <v>424.99</v>
      </c>
      <c r="X7" s="28">
        <v>393.95</v>
      </c>
      <c r="Y7" s="28">
        <v>361.94</v>
      </c>
      <c r="Z7" s="29"/>
      <c r="AA7" s="30">
        <f>IF(SUM(B7:Z7)&lt;&gt;0,AVERAGEIF(B7:Z7,"&lt;&gt;"""),"")</f>
        <v>368.50916666666672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>
        <v>24</v>
      </c>
      <c r="U10" s="42">
        <v>24</v>
      </c>
      <c r="V10" s="42">
        <v>24</v>
      </c>
      <c r="W10" s="42"/>
      <c r="X10" s="42"/>
      <c r="Y10" s="42"/>
      <c r="Z10" s="43"/>
      <c r="AA10" s="44">
        <f t="shared" ref="AA10:AA15" si="0">SUM(B10:Z10)</f>
        <v>72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>
        <v>7.7480000000000002</v>
      </c>
      <c r="N12" s="52"/>
      <c r="O12" s="52">
        <v>43.850999999999999</v>
      </c>
      <c r="P12" s="52">
        <v>0.37</v>
      </c>
      <c r="Q12" s="52">
        <v>9.92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61.888999999999996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3.5</v>
      </c>
      <c r="C14" s="57">
        <v>3.5</v>
      </c>
      <c r="D14" s="57">
        <v>3.5</v>
      </c>
      <c r="E14" s="57">
        <v>3.5</v>
      </c>
      <c r="F14" s="57">
        <v>3.5</v>
      </c>
      <c r="G14" s="57">
        <v>3.5</v>
      </c>
      <c r="H14" s="57">
        <v>3.4299999999999997</v>
      </c>
      <c r="I14" s="57">
        <v>2.9899999999999998</v>
      </c>
      <c r="J14" s="57">
        <v>2.35</v>
      </c>
      <c r="K14" s="57">
        <v>1.77</v>
      </c>
      <c r="L14" s="57">
        <v>1.4740000000000002</v>
      </c>
      <c r="M14" s="57">
        <v>1.2</v>
      </c>
      <c r="N14" s="57">
        <v>1.1499999999999999</v>
      </c>
      <c r="O14" s="57">
        <v>1.673</v>
      </c>
      <c r="P14" s="57">
        <v>1.5799999999999998</v>
      </c>
      <c r="Q14" s="57">
        <v>2.407</v>
      </c>
      <c r="R14" s="57">
        <v>2.7650000000000001</v>
      </c>
      <c r="S14" s="57">
        <v>3.27</v>
      </c>
      <c r="T14" s="57">
        <v>3.49</v>
      </c>
      <c r="U14" s="57">
        <v>3.5</v>
      </c>
      <c r="V14" s="57">
        <v>3.5</v>
      </c>
      <c r="W14" s="57">
        <v>3.5</v>
      </c>
      <c r="X14" s="57">
        <v>3.5659999999999998</v>
      </c>
      <c r="Y14" s="57">
        <v>3.7720000000000002</v>
      </c>
      <c r="Z14" s="58"/>
      <c r="AA14" s="59">
        <f t="shared" si="0"/>
        <v>68.387000000000015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3.5</v>
      </c>
      <c r="C16" s="62">
        <f t="shared" ref="C16:Z16" si="1">IF(LEN(C$2)&gt;0,SUM(C10:C15),"")</f>
        <v>3.5</v>
      </c>
      <c r="D16" s="62">
        <f t="shared" si="1"/>
        <v>3.5</v>
      </c>
      <c r="E16" s="62">
        <f t="shared" si="1"/>
        <v>3.5</v>
      </c>
      <c r="F16" s="62">
        <f t="shared" si="1"/>
        <v>3.5</v>
      </c>
      <c r="G16" s="62">
        <f t="shared" si="1"/>
        <v>3.5</v>
      </c>
      <c r="H16" s="62">
        <f t="shared" si="1"/>
        <v>3.4299999999999997</v>
      </c>
      <c r="I16" s="62">
        <f t="shared" si="1"/>
        <v>2.9899999999999998</v>
      </c>
      <c r="J16" s="62">
        <f t="shared" si="1"/>
        <v>2.35</v>
      </c>
      <c r="K16" s="62">
        <f t="shared" si="1"/>
        <v>1.77</v>
      </c>
      <c r="L16" s="62">
        <f t="shared" si="1"/>
        <v>1.4740000000000002</v>
      </c>
      <c r="M16" s="62">
        <f t="shared" si="1"/>
        <v>8.9480000000000004</v>
      </c>
      <c r="N16" s="62">
        <f t="shared" si="1"/>
        <v>1.1499999999999999</v>
      </c>
      <c r="O16" s="62">
        <f t="shared" si="1"/>
        <v>45.524000000000001</v>
      </c>
      <c r="P16" s="62">
        <f t="shared" si="1"/>
        <v>1.9499999999999997</v>
      </c>
      <c r="Q16" s="62">
        <f t="shared" si="1"/>
        <v>12.327</v>
      </c>
      <c r="R16" s="62">
        <f t="shared" si="1"/>
        <v>2.7650000000000001</v>
      </c>
      <c r="S16" s="62">
        <f t="shared" si="1"/>
        <v>3.27</v>
      </c>
      <c r="T16" s="62">
        <f t="shared" si="1"/>
        <v>27.490000000000002</v>
      </c>
      <c r="U16" s="62">
        <f t="shared" si="1"/>
        <v>27.5</v>
      </c>
      <c r="V16" s="62">
        <f t="shared" si="1"/>
        <v>27.5</v>
      </c>
      <c r="W16" s="62">
        <f t="shared" si="1"/>
        <v>3.5</v>
      </c>
      <c r="X16" s="62">
        <f t="shared" si="1"/>
        <v>3.5659999999999998</v>
      </c>
      <c r="Y16" s="62">
        <f t="shared" si="1"/>
        <v>3.7720000000000002</v>
      </c>
      <c r="Z16" s="63" t="str">
        <f t="shared" si="1"/>
        <v/>
      </c>
      <c r="AA16" s="64">
        <f>SUM(AA10:AA15)</f>
        <v>202.27600000000001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>
        <v>1.5</v>
      </c>
      <c r="N19" s="72">
        <v>1.5</v>
      </c>
      <c r="O19" s="72">
        <v>1.5</v>
      </c>
      <c r="P19" s="72">
        <v>1.5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6</v>
      </c>
    </row>
    <row r="20" spans="1:27" ht="24.95" customHeight="1" x14ac:dyDescent="0.2">
      <c r="A20" s="75" t="s">
        <v>15</v>
      </c>
      <c r="B20" s="76">
        <v>46.409000000000006</v>
      </c>
      <c r="C20" s="77">
        <v>35.368000000000002</v>
      </c>
      <c r="D20" s="77">
        <v>34.317999999999998</v>
      </c>
      <c r="E20" s="77">
        <v>35.634</v>
      </c>
      <c r="F20" s="77">
        <v>36.100999999999999</v>
      </c>
      <c r="G20" s="77">
        <v>36.289000000000001</v>
      </c>
      <c r="H20" s="77">
        <v>41.856000000000002</v>
      </c>
      <c r="I20" s="77">
        <v>64.897000000000006</v>
      </c>
      <c r="J20" s="77">
        <v>65.475999999999999</v>
      </c>
      <c r="K20" s="77">
        <v>67.575000000000003</v>
      </c>
      <c r="L20" s="77">
        <v>69.944000000000003</v>
      </c>
      <c r="M20" s="77">
        <v>95.614000000000004</v>
      </c>
      <c r="N20" s="77">
        <v>32.143000000000001</v>
      </c>
      <c r="O20" s="77">
        <v>64.478999999999999</v>
      </c>
      <c r="P20" s="77">
        <v>89.572000000000003</v>
      </c>
      <c r="Q20" s="77">
        <v>71.411000000000001</v>
      </c>
      <c r="R20" s="77">
        <v>82.507999999999996</v>
      </c>
      <c r="S20" s="77">
        <v>46.582999999999998</v>
      </c>
      <c r="T20" s="77">
        <v>49.554000000000002</v>
      </c>
      <c r="U20" s="77">
        <v>73.27600000000001</v>
      </c>
      <c r="V20" s="77">
        <v>72.176000000000002</v>
      </c>
      <c r="W20" s="77">
        <v>33.134</v>
      </c>
      <c r="X20" s="77">
        <v>47.827000000000005</v>
      </c>
      <c r="Y20" s="77">
        <v>38.791999999999994</v>
      </c>
      <c r="Z20" s="78"/>
      <c r="AA20" s="79">
        <f t="shared" si="2"/>
        <v>1330.9359999999999</v>
      </c>
    </row>
    <row r="21" spans="1:27" ht="24.95" customHeight="1" x14ac:dyDescent="0.2">
      <c r="A21" s="75" t="s">
        <v>16</v>
      </c>
      <c r="B21" s="80">
        <v>14.498000000000001</v>
      </c>
      <c r="C21" s="81">
        <v>10.72</v>
      </c>
      <c r="D21" s="81">
        <v>11.48</v>
      </c>
      <c r="E21" s="81">
        <v>11.31</v>
      </c>
      <c r="F21" s="81">
        <v>11.923</v>
      </c>
      <c r="G21" s="81">
        <v>27.410000000000004</v>
      </c>
      <c r="H21" s="81">
        <v>31.474</v>
      </c>
      <c r="I21" s="81">
        <v>21.129000000000001</v>
      </c>
      <c r="J21" s="81">
        <v>20.639999999999997</v>
      </c>
      <c r="K21" s="81">
        <v>25.118000000000002</v>
      </c>
      <c r="L21" s="81">
        <v>32.179000000000002</v>
      </c>
      <c r="M21" s="81">
        <v>44.027999999999999</v>
      </c>
      <c r="N21" s="81">
        <v>13.466999999999999</v>
      </c>
      <c r="O21" s="81">
        <v>28.040000000000003</v>
      </c>
      <c r="P21" s="81">
        <v>48.214000000000006</v>
      </c>
      <c r="Q21" s="81">
        <v>39.921000000000006</v>
      </c>
      <c r="R21" s="81">
        <v>49.66599999999999</v>
      </c>
      <c r="S21" s="81">
        <v>27.943000000000005</v>
      </c>
      <c r="T21" s="81">
        <v>25.066000000000003</v>
      </c>
      <c r="U21" s="81">
        <v>47.141999999999996</v>
      </c>
      <c r="V21" s="81">
        <v>56.97</v>
      </c>
      <c r="W21" s="81">
        <v>18.527000000000001</v>
      </c>
      <c r="X21" s="81">
        <v>30.238999999999997</v>
      </c>
      <c r="Y21" s="81">
        <v>32.795999999999999</v>
      </c>
      <c r="Z21" s="78"/>
      <c r="AA21" s="79">
        <f t="shared" si="2"/>
        <v>679.90000000000009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60.907000000000011</v>
      </c>
      <c r="C25" s="88">
        <f t="shared" si="3"/>
        <v>46.088000000000001</v>
      </c>
      <c r="D25" s="88">
        <f t="shared" si="3"/>
        <v>45.798000000000002</v>
      </c>
      <c r="E25" s="88">
        <f t="shared" si="3"/>
        <v>46.944000000000003</v>
      </c>
      <c r="F25" s="88">
        <f t="shared" si="3"/>
        <v>48.024000000000001</v>
      </c>
      <c r="G25" s="88">
        <f t="shared" si="3"/>
        <v>63.699000000000005</v>
      </c>
      <c r="H25" s="88">
        <f t="shared" si="3"/>
        <v>73.33</v>
      </c>
      <c r="I25" s="88">
        <f t="shared" si="3"/>
        <v>86.02600000000001</v>
      </c>
      <c r="J25" s="88">
        <f t="shared" si="3"/>
        <v>86.116</v>
      </c>
      <c r="K25" s="88">
        <f t="shared" si="3"/>
        <v>92.693000000000012</v>
      </c>
      <c r="L25" s="88">
        <f t="shared" si="3"/>
        <v>102.123</v>
      </c>
      <c r="M25" s="88">
        <f t="shared" si="3"/>
        <v>141.142</v>
      </c>
      <c r="N25" s="88">
        <f t="shared" si="3"/>
        <v>47.11</v>
      </c>
      <c r="O25" s="88">
        <f t="shared" si="3"/>
        <v>94.019000000000005</v>
      </c>
      <c r="P25" s="88">
        <f t="shared" si="3"/>
        <v>139.286</v>
      </c>
      <c r="Q25" s="88">
        <f t="shared" si="3"/>
        <v>111.33200000000001</v>
      </c>
      <c r="R25" s="88">
        <f t="shared" si="3"/>
        <v>132.17399999999998</v>
      </c>
      <c r="S25" s="88">
        <f t="shared" si="3"/>
        <v>74.52600000000001</v>
      </c>
      <c r="T25" s="88">
        <f t="shared" si="3"/>
        <v>74.62</v>
      </c>
      <c r="U25" s="88">
        <f t="shared" si="3"/>
        <v>120.41800000000001</v>
      </c>
      <c r="V25" s="88">
        <f t="shared" si="3"/>
        <v>129.14600000000002</v>
      </c>
      <c r="W25" s="88">
        <f t="shared" si="3"/>
        <v>51.661000000000001</v>
      </c>
      <c r="X25" s="88">
        <f t="shared" si="3"/>
        <v>78.066000000000003</v>
      </c>
      <c r="Y25" s="88">
        <f t="shared" si="3"/>
        <v>71.587999999999994</v>
      </c>
      <c r="Z25" s="89">
        <f t="shared" si="3"/>
        <v>0</v>
      </c>
      <c r="AA25" s="90">
        <f t="shared" si="3"/>
        <v>2016.836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64.406999999999996</v>
      </c>
      <c r="C29" s="77">
        <v>49.588000000000001</v>
      </c>
      <c r="D29" s="77">
        <v>49.298000000000002</v>
      </c>
      <c r="E29" s="77">
        <v>50.444000000000003</v>
      </c>
      <c r="F29" s="77">
        <v>51.524000000000001</v>
      </c>
      <c r="G29" s="77">
        <v>67.198999999999998</v>
      </c>
      <c r="H29" s="77">
        <v>76.760000000000005</v>
      </c>
      <c r="I29" s="77">
        <v>89.016000000000005</v>
      </c>
      <c r="J29" s="77">
        <v>88.465999999999994</v>
      </c>
      <c r="K29" s="77">
        <v>94.462999999999994</v>
      </c>
      <c r="L29" s="77">
        <v>103.59699999999999</v>
      </c>
      <c r="M29" s="77">
        <v>150.09</v>
      </c>
      <c r="N29" s="77">
        <v>48.26</v>
      </c>
      <c r="O29" s="77">
        <v>139.54300000000001</v>
      </c>
      <c r="P29" s="77">
        <v>141.23599999999999</v>
      </c>
      <c r="Q29" s="77">
        <v>123.65900000000001</v>
      </c>
      <c r="R29" s="77">
        <v>134.93899999999999</v>
      </c>
      <c r="S29" s="77">
        <v>77.796000000000006</v>
      </c>
      <c r="T29" s="77">
        <v>102.11</v>
      </c>
      <c r="U29" s="77">
        <v>147.91800000000001</v>
      </c>
      <c r="V29" s="77">
        <v>156.64599999999999</v>
      </c>
      <c r="W29" s="77">
        <v>55.161000000000001</v>
      </c>
      <c r="X29" s="77">
        <v>81.632000000000005</v>
      </c>
      <c r="Y29" s="77">
        <v>75.36</v>
      </c>
      <c r="Z29" s="78"/>
      <c r="AA29" s="79">
        <f>SUM(B29:Z29)</f>
        <v>2219.1120000000001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64.406999999999996</v>
      </c>
      <c r="C31" s="62">
        <f t="shared" si="4"/>
        <v>49.588000000000001</v>
      </c>
      <c r="D31" s="62">
        <f t="shared" si="4"/>
        <v>49.298000000000002</v>
      </c>
      <c r="E31" s="62">
        <f t="shared" si="4"/>
        <v>50.444000000000003</v>
      </c>
      <c r="F31" s="62">
        <f t="shared" si="4"/>
        <v>51.524000000000001</v>
      </c>
      <c r="G31" s="62">
        <f t="shared" si="4"/>
        <v>67.198999999999998</v>
      </c>
      <c r="H31" s="62">
        <f t="shared" si="4"/>
        <v>76.760000000000005</v>
      </c>
      <c r="I31" s="62">
        <f t="shared" si="4"/>
        <v>89.016000000000005</v>
      </c>
      <c r="J31" s="62">
        <f t="shared" si="4"/>
        <v>88.465999999999994</v>
      </c>
      <c r="K31" s="62">
        <f t="shared" si="4"/>
        <v>94.462999999999994</v>
      </c>
      <c r="L31" s="62">
        <f t="shared" si="4"/>
        <v>103.59699999999999</v>
      </c>
      <c r="M31" s="62">
        <f t="shared" si="4"/>
        <v>150.09</v>
      </c>
      <c r="N31" s="62">
        <f t="shared" si="4"/>
        <v>48.26</v>
      </c>
      <c r="O31" s="62">
        <f t="shared" si="4"/>
        <v>139.54300000000001</v>
      </c>
      <c r="P31" s="62">
        <f t="shared" si="4"/>
        <v>141.23599999999999</v>
      </c>
      <c r="Q31" s="62">
        <f t="shared" si="4"/>
        <v>123.65900000000001</v>
      </c>
      <c r="R31" s="62">
        <f t="shared" si="4"/>
        <v>134.93899999999999</v>
      </c>
      <c r="S31" s="62">
        <f t="shared" si="4"/>
        <v>77.796000000000006</v>
      </c>
      <c r="T31" s="62">
        <f t="shared" si="4"/>
        <v>102.11</v>
      </c>
      <c r="U31" s="62">
        <f t="shared" si="4"/>
        <v>147.91800000000001</v>
      </c>
      <c r="V31" s="62">
        <f t="shared" si="4"/>
        <v>156.64599999999999</v>
      </c>
      <c r="W31" s="62">
        <f t="shared" si="4"/>
        <v>55.161000000000001</v>
      </c>
      <c r="X31" s="62">
        <f t="shared" si="4"/>
        <v>81.632000000000005</v>
      </c>
      <c r="Y31" s="62">
        <f t="shared" si="4"/>
        <v>75.36</v>
      </c>
      <c r="Z31" s="63">
        <f t="shared" si="4"/>
        <v>0</v>
      </c>
      <c r="AA31" s="64">
        <f t="shared" si="4"/>
        <v>2219.1120000000001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23.1</v>
      </c>
      <c r="C38" s="99">
        <v>40.1</v>
      </c>
      <c r="D38" s="99">
        <v>18.7</v>
      </c>
      <c r="E38" s="99">
        <v>55.2</v>
      </c>
      <c r="F38" s="99">
        <v>63.2</v>
      </c>
      <c r="G38" s="99">
        <v>51.8</v>
      </c>
      <c r="H38" s="99">
        <v>29.4</v>
      </c>
      <c r="I38" s="99">
        <v>0.6</v>
      </c>
      <c r="J38" s="99"/>
      <c r="K38" s="99"/>
      <c r="L38" s="99"/>
      <c r="M38" s="99"/>
      <c r="N38" s="99">
        <v>82.9</v>
      </c>
      <c r="O38" s="99"/>
      <c r="P38" s="99"/>
      <c r="Q38" s="99">
        <v>21.5</v>
      </c>
      <c r="R38" s="99"/>
      <c r="S38" s="99">
        <v>27.6</v>
      </c>
      <c r="T38" s="99">
        <v>20.2</v>
      </c>
      <c r="U38" s="99"/>
      <c r="V38" s="99"/>
      <c r="W38" s="99">
        <v>58.2</v>
      </c>
      <c r="X38" s="99">
        <v>27.3</v>
      </c>
      <c r="Y38" s="99"/>
      <c r="Z38" s="100"/>
      <c r="AA38" s="79">
        <f t="shared" si="5"/>
        <v>519.79999999999995</v>
      </c>
    </row>
    <row r="39" spans="1:27" ht="30" customHeight="1" thickBot="1" x14ac:dyDescent="0.25">
      <c r="A39" s="86" t="s">
        <v>45</v>
      </c>
      <c r="B39" s="87">
        <f t="shared" ref="B39:Z39" si="6">SUM(B34:B38)</f>
        <v>23.1</v>
      </c>
      <c r="C39" s="88">
        <f t="shared" si="6"/>
        <v>40.1</v>
      </c>
      <c r="D39" s="88">
        <f t="shared" si="6"/>
        <v>18.7</v>
      </c>
      <c r="E39" s="88">
        <f t="shared" si="6"/>
        <v>55.2</v>
      </c>
      <c r="F39" s="88">
        <f t="shared" si="6"/>
        <v>63.2</v>
      </c>
      <c r="G39" s="88">
        <f t="shared" si="6"/>
        <v>51.8</v>
      </c>
      <c r="H39" s="88">
        <f t="shared" si="6"/>
        <v>29.4</v>
      </c>
      <c r="I39" s="88">
        <f t="shared" si="6"/>
        <v>0.6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82.9</v>
      </c>
      <c r="O39" s="88">
        <f t="shared" si="6"/>
        <v>0</v>
      </c>
      <c r="P39" s="88">
        <f t="shared" si="6"/>
        <v>0</v>
      </c>
      <c r="Q39" s="88">
        <f t="shared" si="6"/>
        <v>21.5</v>
      </c>
      <c r="R39" s="88">
        <f t="shared" si="6"/>
        <v>0</v>
      </c>
      <c r="S39" s="88">
        <f t="shared" si="6"/>
        <v>27.6</v>
      </c>
      <c r="T39" s="88">
        <f t="shared" si="6"/>
        <v>20.2</v>
      </c>
      <c r="U39" s="88">
        <f t="shared" si="6"/>
        <v>0</v>
      </c>
      <c r="V39" s="88">
        <f t="shared" si="6"/>
        <v>0</v>
      </c>
      <c r="W39" s="88">
        <f t="shared" si="6"/>
        <v>58.2</v>
      </c>
      <c r="X39" s="88">
        <f t="shared" si="6"/>
        <v>27.3</v>
      </c>
      <c r="Y39" s="88">
        <f t="shared" si="6"/>
        <v>0</v>
      </c>
      <c r="Z39" s="89">
        <f t="shared" si="6"/>
        <v>0</v>
      </c>
      <c r="AA39" s="90">
        <f t="shared" si="5"/>
        <v>519.79999999999995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23.1</v>
      </c>
      <c r="C46" s="99">
        <v>40.1</v>
      </c>
      <c r="D46" s="99">
        <v>18.7</v>
      </c>
      <c r="E46" s="99">
        <v>55.2</v>
      </c>
      <c r="F46" s="99">
        <v>63.2</v>
      </c>
      <c r="G46" s="99">
        <v>51.8</v>
      </c>
      <c r="H46" s="99">
        <v>29.4</v>
      </c>
      <c r="I46" s="99">
        <v>0.6</v>
      </c>
      <c r="J46" s="99"/>
      <c r="K46" s="99"/>
      <c r="L46" s="99"/>
      <c r="M46" s="99"/>
      <c r="N46" s="99">
        <v>82.9</v>
      </c>
      <c r="O46" s="99"/>
      <c r="P46" s="99"/>
      <c r="Q46" s="99">
        <v>21.5</v>
      </c>
      <c r="R46" s="99"/>
      <c r="S46" s="99">
        <v>27.6</v>
      </c>
      <c r="T46" s="99">
        <v>20.2</v>
      </c>
      <c r="U46" s="99"/>
      <c r="V46" s="99"/>
      <c r="W46" s="99">
        <v>58.2</v>
      </c>
      <c r="X46" s="99">
        <v>27.3</v>
      </c>
      <c r="Y46" s="99"/>
      <c r="Z46" s="100"/>
      <c r="AA46" s="79">
        <f t="shared" si="7"/>
        <v>519.79999999999995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23.1</v>
      </c>
      <c r="C48" s="88">
        <f t="shared" ref="C48:Z48" si="8">SUM(C42:C47)</f>
        <v>40.1</v>
      </c>
      <c r="D48" s="88">
        <f t="shared" si="8"/>
        <v>18.7</v>
      </c>
      <c r="E48" s="88">
        <f t="shared" si="8"/>
        <v>55.2</v>
      </c>
      <c r="F48" s="88">
        <f t="shared" si="8"/>
        <v>63.2</v>
      </c>
      <c r="G48" s="88">
        <f t="shared" si="8"/>
        <v>51.8</v>
      </c>
      <c r="H48" s="88">
        <f t="shared" si="8"/>
        <v>29.4</v>
      </c>
      <c r="I48" s="88">
        <f t="shared" si="8"/>
        <v>0.6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82.9</v>
      </c>
      <c r="O48" s="88">
        <f t="shared" si="8"/>
        <v>0</v>
      </c>
      <c r="P48" s="88">
        <f t="shared" si="8"/>
        <v>0</v>
      </c>
      <c r="Q48" s="88">
        <f t="shared" si="8"/>
        <v>21.5</v>
      </c>
      <c r="R48" s="88">
        <f t="shared" si="8"/>
        <v>0</v>
      </c>
      <c r="S48" s="88">
        <f t="shared" si="8"/>
        <v>27.6</v>
      </c>
      <c r="T48" s="88">
        <f t="shared" si="8"/>
        <v>20.2</v>
      </c>
      <c r="U48" s="88">
        <f t="shared" si="8"/>
        <v>0</v>
      </c>
      <c r="V48" s="88">
        <f t="shared" si="8"/>
        <v>0</v>
      </c>
      <c r="W48" s="88">
        <f t="shared" si="8"/>
        <v>58.2</v>
      </c>
      <c r="X48" s="88">
        <f t="shared" si="8"/>
        <v>27.3</v>
      </c>
      <c r="Y48" s="88">
        <f t="shared" si="8"/>
        <v>0</v>
      </c>
      <c r="Z48" s="89">
        <f t="shared" si="8"/>
        <v>0</v>
      </c>
      <c r="AA48" s="90">
        <f t="shared" si="7"/>
        <v>519.79999999999995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87.507000000000005</v>
      </c>
      <c r="C51" s="88">
        <f t="shared" si="10"/>
        <v>89.688000000000002</v>
      </c>
      <c r="D51" s="88">
        <f t="shared" si="10"/>
        <v>67.998000000000005</v>
      </c>
      <c r="E51" s="88">
        <f t="shared" si="10"/>
        <v>105.64400000000001</v>
      </c>
      <c r="F51" s="88">
        <f t="shared" si="10"/>
        <v>114.724</v>
      </c>
      <c r="G51" s="88">
        <f t="shared" si="10"/>
        <v>118.99900000000001</v>
      </c>
      <c r="H51" s="88">
        <f t="shared" si="10"/>
        <v>106.16</v>
      </c>
      <c r="I51" s="88">
        <f t="shared" si="10"/>
        <v>89.616</v>
      </c>
      <c r="J51" s="88">
        <f t="shared" si="10"/>
        <v>88.465999999999994</v>
      </c>
      <c r="K51" s="88">
        <f t="shared" si="10"/>
        <v>94.463000000000008</v>
      </c>
      <c r="L51" s="88">
        <f t="shared" si="10"/>
        <v>103.59700000000001</v>
      </c>
      <c r="M51" s="88">
        <f t="shared" si="10"/>
        <v>150.09</v>
      </c>
      <c r="N51" s="88">
        <f t="shared" si="10"/>
        <v>131.16</v>
      </c>
      <c r="O51" s="88">
        <f t="shared" si="10"/>
        <v>139.54300000000001</v>
      </c>
      <c r="P51" s="88">
        <f t="shared" si="10"/>
        <v>141.23599999999999</v>
      </c>
      <c r="Q51" s="88">
        <f t="shared" si="10"/>
        <v>145.15899999999999</v>
      </c>
      <c r="R51" s="88">
        <f t="shared" si="10"/>
        <v>134.93899999999996</v>
      </c>
      <c r="S51" s="88">
        <f t="shared" si="10"/>
        <v>105.39600000000002</v>
      </c>
      <c r="T51" s="88">
        <f t="shared" si="10"/>
        <v>122.31000000000002</v>
      </c>
      <c r="U51" s="88">
        <f t="shared" si="10"/>
        <v>147.91800000000001</v>
      </c>
      <c r="V51" s="88">
        <f t="shared" si="10"/>
        <v>156.64600000000002</v>
      </c>
      <c r="W51" s="88">
        <f t="shared" si="10"/>
        <v>113.361</v>
      </c>
      <c r="X51" s="88">
        <f t="shared" si="10"/>
        <v>108.932</v>
      </c>
      <c r="Y51" s="88">
        <f t="shared" si="10"/>
        <v>75.36</v>
      </c>
      <c r="Z51" s="89">
        <f t="shared" si="10"/>
        <v>0</v>
      </c>
      <c r="AA51" s="105">
        <f>SUM(B51:Z51)</f>
        <v>2738.9119999999998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44833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23.1</v>
      </c>
      <c r="C4" s="18">
        <v>40.1</v>
      </c>
      <c r="D4" s="18">
        <v>18.7</v>
      </c>
      <c r="E4" s="18">
        <v>55.2</v>
      </c>
      <c r="F4" s="18">
        <v>63.2</v>
      </c>
      <c r="G4" s="18">
        <v>51.8</v>
      </c>
      <c r="H4" s="18">
        <v>29.4</v>
      </c>
      <c r="I4" s="18">
        <v>0.6</v>
      </c>
      <c r="J4" s="18"/>
      <c r="K4" s="18"/>
      <c r="L4" s="18"/>
      <c r="M4" s="18"/>
      <c r="N4" s="18">
        <v>82.9</v>
      </c>
      <c r="O4" s="18"/>
      <c r="P4" s="18"/>
      <c r="Q4" s="18">
        <v>21.5</v>
      </c>
      <c r="R4" s="18"/>
      <c r="S4" s="18">
        <v>27.6</v>
      </c>
      <c r="T4" s="18">
        <v>20.2</v>
      </c>
      <c r="U4" s="18">
        <v>-39.1</v>
      </c>
      <c r="V4" s="18">
        <v>-47.1</v>
      </c>
      <c r="W4" s="18">
        <v>58.2</v>
      </c>
      <c r="X4" s="18">
        <v>27.3</v>
      </c>
      <c r="Y4" s="18"/>
      <c r="Z4" s="19"/>
      <c r="AA4" s="112">
        <f>SUM(B4:Z4)</f>
        <v>433.59999999999997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327</v>
      </c>
      <c r="C7" s="118">
        <v>286.5</v>
      </c>
      <c r="D7" s="118">
        <v>231.11</v>
      </c>
      <c r="E7" s="118">
        <v>250</v>
      </c>
      <c r="F7" s="118">
        <v>270</v>
      </c>
      <c r="G7" s="118">
        <v>327</v>
      </c>
      <c r="H7" s="118">
        <v>424.07</v>
      </c>
      <c r="I7" s="118">
        <v>555</v>
      </c>
      <c r="J7" s="118">
        <v>583.61</v>
      </c>
      <c r="K7" s="118">
        <v>516.94000000000005</v>
      </c>
      <c r="L7" s="118">
        <v>370.21</v>
      </c>
      <c r="M7" s="118">
        <v>259.49</v>
      </c>
      <c r="N7" s="118">
        <v>160</v>
      </c>
      <c r="O7" s="118">
        <v>179.42</v>
      </c>
      <c r="P7" s="118">
        <v>285.36</v>
      </c>
      <c r="Q7" s="118">
        <v>280</v>
      </c>
      <c r="R7" s="118">
        <v>402.04</v>
      </c>
      <c r="S7" s="118">
        <v>377.6</v>
      </c>
      <c r="T7" s="118">
        <v>450</v>
      </c>
      <c r="U7" s="118">
        <v>604.99</v>
      </c>
      <c r="V7" s="118">
        <v>523</v>
      </c>
      <c r="W7" s="118">
        <v>424.99</v>
      </c>
      <c r="X7" s="118">
        <v>393.95</v>
      </c>
      <c r="Y7" s="118">
        <v>361.94</v>
      </c>
      <c r="Z7" s="119"/>
      <c r="AA7" s="120">
        <f>IF(SUM(B7:Z7)&lt;&gt;0,AVERAGEIF(B7:Z7,"&lt;&gt;"""),"")</f>
        <v>368.50916666666672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>
        <v>39.1</v>
      </c>
      <c r="V15" s="134">
        <v>47.1</v>
      </c>
      <c r="W15" s="134"/>
      <c r="X15" s="134"/>
      <c r="Y15" s="134"/>
      <c r="Z15" s="132"/>
      <c r="AA15" s="133">
        <f t="shared" si="0"/>
        <v>86.2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39.1</v>
      </c>
      <c r="V16" s="136">
        <f t="shared" si="1"/>
        <v>47.1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86.2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23.1</v>
      </c>
      <c r="C23" s="134">
        <v>40.1</v>
      </c>
      <c r="D23" s="134">
        <v>18.7</v>
      </c>
      <c r="E23" s="134">
        <v>55.2</v>
      </c>
      <c r="F23" s="134">
        <v>63.2</v>
      </c>
      <c r="G23" s="134">
        <v>51.8</v>
      </c>
      <c r="H23" s="134">
        <v>29.4</v>
      </c>
      <c r="I23" s="134">
        <v>0.6</v>
      </c>
      <c r="J23" s="134"/>
      <c r="K23" s="134"/>
      <c r="L23" s="134"/>
      <c r="M23" s="134"/>
      <c r="N23" s="134">
        <v>82.9</v>
      </c>
      <c r="O23" s="134"/>
      <c r="P23" s="134"/>
      <c r="Q23" s="134">
        <v>21.5</v>
      </c>
      <c r="R23" s="134"/>
      <c r="S23" s="134">
        <v>27.6</v>
      </c>
      <c r="T23" s="134">
        <v>20.2</v>
      </c>
      <c r="U23" s="134"/>
      <c r="V23" s="134"/>
      <c r="W23" s="134">
        <v>58.2</v>
      </c>
      <c r="X23" s="134">
        <v>27.3</v>
      </c>
      <c r="Y23" s="134"/>
      <c r="Z23" s="132"/>
      <c r="AA23" s="133">
        <f t="shared" si="2"/>
        <v>519.79999999999995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23.1</v>
      </c>
      <c r="C24" s="136">
        <f t="shared" si="3"/>
        <v>40.1</v>
      </c>
      <c r="D24" s="136">
        <f t="shared" si="3"/>
        <v>18.7</v>
      </c>
      <c r="E24" s="136">
        <f t="shared" si="3"/>
        <v>55.2</v>
      </c>
      <c r="F24" s="136">
        <f t="shared" si="3"/>
        <v>63.2</v>
      </c>
      <c r="G24" s="136">
        <f t="shared" si="3"/>
        <v>51.8</v>
      </c>
      <c r="H24" s="136">
        <f t="shared" si="3"/>
        <v>29.4</v>
      </c>
      <c r="I24" s="136">
        <f t="shared" si="3"/>
        <v>0.6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82.9</v>
      </c>
      <c r="O24" s="136">
        <f t="shared" si="3"/>
        <v>0</v>
      </c>
      <c r="P24" s="136">
        <f t="shared" si="3"/>
        <v>0</v>
      </c>
      <c r="Q24" s="136">
        <f t="shared" si="3"/>
        <v>21.5</v>
      </c>
      <c r="R24" s="136">
        <f t="shared" si="3"/>
        <v>0</v>
      </c>
      <c r="S24" s="136">
        <f t="shared" si="3"/>
        <v>27.6</v>
      </c>
      <c r="T24" s="136">
        <f t="shared" si="3"/>
        <v>20.2</v>
      </c>
      <c r="U24" s="136">
        <f t="shared" si="3"/>
        <v>0</v>
      </c>
      <c r="V24" s="136">
        <f t="shared" si="3"/>
        <v>0</v>
      </c>
      <c r="W24" s="136">
        <f t="shared" si="3"/>
        <v>58.2</v>
      </c>
      <c r="X24" s="136">
        <f t="shared" si="3"/>
        <v>27.3</v>
      </c>
      <c r="Y24" s="136">
        <f t="shared" si="3"/>
        <v>0</v>
      </c>
      <c r="Z24" s="137" t="str">
        <f t="shared" si="3"/>
        <v/>
      </c>
      <c r="AA24" s="90">
        <f t="shared" si="2"/>
        <v>519.79999999999995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2022-09-28T20:26:47Z</dcterms:created>
  <dcterms:modified xsi:type="dcterms:W3CDTF">2022-09-28T20:26:48Z</dcterms:modified>
</cp:coreProperties>
</file>