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<sst xmlns="http://schemas.openxmlformats.org/spreadsheetml/2006/main" count="117" uniqueCount="53">
  <si>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27/09/2022 23:23:52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</si>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</sst>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40.869999999999997</c:v>
                </c:pt>
                <c:pt idx="19">
                  <c:v>5.2539999999999996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78.064000000000007</c:v>
                </c:pt>
                <c:pt idx="1">
                  <c:v>32.891000000000005</c:v>
                </c:pt>
                <c:pt idx="2">
                  <c:v>25.591999999999999</c:v>
                </c:pt>
                <c:pt idx="3">
                  <c:v>26.18</c:v>
                </c:pt>
                <c:pt idx="4">
                  <c:v>69.394000000000005</c:v>
                </c:pt>
                <c:pt idx="5">
                  <c:v>61.260000000000005</c:v>
                </c:pt>
                <c:pt idx="6">
                  <c:v>62.897999999999996</c:v>
                </c:pt>
                <c:pt idx="7">
                  <c:v>96.608000000000018</c:v>
                </c:pt>
                <c:pt idx="8">
                  <c:v>110.922</c:v>
                </c:pt>
                <c:pt idx="9">
                  <c:v>53.731999999999999</c:v>
                </c:pt>
                <c:pt idx="10">
                  <c:v>36.189</c:v>
                </c:pt>
                <c:pt idx="11">
                  <c:v>86.564000000000007</c:v>
                </c:pt>
                <c:pt idx="12">
                  <c:v>79.992999999999995</c:v>
                </c:pt>
                <c:pt idx="13">
                  <c:v>67.122</c:v>
                </c:pt>
                <c:pt idx="14">
                  <c:v>72.361000000000018</c:v>
                </c:pt>
                <c:pt idx="15">
                  <c:v>97.48899999999999</c:v>
                </c:pt>
                <c:pt idx="16">
                  <c:v>131.60599999999999</c:v>
                </c:pt>
                <c:pt idx="17">
                  <c:v>93.159000000000006</c:v>
                </c:pt>
                <c:pt idx="18">
                  <c:v>25.527999999999999</c:v>
                </c:pt>
                <c:pt idx="19">
                  <c:v>117.76900000000001</c:v>
                </c:pt>
                <c:pt idx="20">
                  <c:v>103.405</c:v>
                </c:pt>
                <c:pt idx="21">
                  <c:v>85.192999999999998</c:v>
                </c:pt>
                <c:pt idx="22">
                  <c:v>85.697999999999979</c:v>
                </c:pt>
                <c:pt idx="23">
                  <c:v>87.996999999999986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33.735999999999997</c:v>
                </c:pt>
                <c:pt idx="21">
                  <c:v>14.977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489968"/>
        <c:axId val="418490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99.158000000000001</c:v>
                </c:pt>
                <c:pt idx="1">
                  <c:v>33.908000000000001</c:v>
                </c:pt>
                <c:pt idx="2">
                  <c:v>33.689</c:v>
                </c:pt>
                <c:pt idx="3">
                  <c:v>33.994</c:v>
                </c:pt>
                <c:pt idx="4">
                  <c:v>90.055999999999997</c:v>
                </c:pt>
                <c:pt idx="5">
                  <c:v>82.262999999999991</c:v>
                </c:pt>
                <c:pt idx="6">
                  <c:v>135.56000000000003</c:v>
                </c:pt>
                <c:pt idx="7">
                  <c:v>132.666</c:v>
                </c:pt>
                <c:pt idx="8">
                  <c:v>116.14500000000001</c:v>
                </c:pt>
                <c:pt idx="9">
                  <c:v>65.632000000000005</c:v>
                </c:pt>
                <c:pt idx="10">
                  <c:v>48.169000000000004</c:v>
                </c:pt>
                <c:pt idx="11">
                  <c:v>93.364000000000004</c:v>
                </c:pt>
                <c:pt idx="12">
                  <c:v>79.992999999999995</c:v>
                </c:pt>
                <c:pt idx="13">
                  <c:v>72.540999999999997</c:v>
                </c:pt>
                <c:pt idx="14">
                  <c:v>72.361000000000018</c:v>
                </c:pt>
                <c:pt idx="15">
                  <c:v>102.48899999999999</c:v>
                </c:pt>
                <c:pt idx="16">
                  <c:v>136.64000000000001</c:v>
                </c:pt>
                <c:pt idx="17">
                  <c:v>98.159000000000006</c:v>
                </c:pt>
                <c:pt idx="18">
                  <c:v>64.215999999999994</c:v>
                </c:pt>
                <c:pt idx="19">
                  <c:v>128.02999999999997</c:v>
                </c:pt>
                <c:pt idx="20">
                  <c:v>108.37300000000002</c:v>
                </c:pt>
                <c:pt idx="21">
                  <c:v>105.17800000000001</c:v>
                </c:pt>
                <c:pt idx="22">
                  <c:v>92.236000000000018</c:v>
                </c:pt>
                <c:pt idx="23">
                  <c:v>92.981999999999985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489968"/>
        <c:axId val="418490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274.04000000000002</c:v>
                </c:pt>
                <c:pt idx="1">
                  <c:v>193.05</c:v>
                </c:pt>
                <c:pt idx="2">
                  <c:v>172.16</c:v>
                </c:pt>
                <c:pt idx="3">
                  <c:v>170.09</c:v>
                </c:pt>
                <c:pt idx="4">
                  <c:v>253.3</c:v>
                </c:pt>
                <c:pt idx="5">
                  <c:v>280</c:v>
                </c:pt>
                <c:pt idx="6">
                  <c:v>380.17</c:v>
                </c:pt>
                <c:pt idx="7">
                  <c:v>475.63</c:v>
                </c:pt>
                <c:pt idx="8">
                  <c:v>500.39</c:v>
                </c:pt>
                <c:pt idx="9">
                  <c:v>300.52</c:v>
                </c:pt>
                <c:pt idx="10">
                  <c:v>261.36</c:v>
                </c:pt>
                <c:pt idx="11">
                  <c:v>170.09</c:v>
                </c:pt>
                <c:pt idx="12">
                  <c:v>110.8</c:v>
                </c:pt>
                <c:pt idx="13">
                  <c:v>117.51</c:v>
                </c:pt>
                <c:pt idx="14">
                  <c:v>170.09</c:v>
                </c:pt>
                <c:pt idx="15">
                  <c:v>251.85</c:v>
                </c:pt>
                <c:pt idx="16">
                  <c:v>270.73</c:v>
                </c:pt>
                <c:pt idx="17">
                  <c:v>304.91000000000003</c:v>
                </c:pt>
                <c:pt idx="18">
                  <c:v>295.45999999999998</c:v>
                </c:pt>
                <c:pt idx="19">
                  <c:v>460.8</c:v>
                </c:pt>
                <c:pt idx="20">
                  <c:v>357</c:v>
                </c:pt>
                <c:pt idx="21">
                  <c:v>330</c:v>
                </c:pt>
                <c:pt idx="22">
                  <c:v>311.11</c:v>
                </c:pt>
                <c:pt idx="23">
                  <c:v>261.36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491144"/>
        <c:axId val="418490752"/>
      </c:lineChart>
      <c:catAx>
        <c:axId val="418489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490360"/>
        <c:crosses val="autoZero"/>
        <c:auto val="1"/>
        <c:lblAlgn val="ctr"/>
        <c:lblOffset val="100"/>
        <c:noMultiLvlLbl val="0"/>
      </c:catAx>
      <c:valAx>
        <c:axId val="418490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489968"/>
        <c:crosses val="autoZero"/>
        <c:crossBetween val="between"/>
      </c:valAx>
      <c:valAx>
        <c:axId val="418490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491144"/>
        <c:crosses val="max"/>
        <c:crossBetween val="between"/>
      </c:valAx>
      <c:catAx>
        <c:axId val="418491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490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99.182000000000002</v>
      </c>
      <c r="C4" s="18">
        <v>33.908000000000001</v>
      </c>
      <c r="D4" s="18">
        <v>33.689</v>
      </c>
      <c r="E4" s="18">
        <v>33.994</v>
      </c>
      <c r="F4" s="18">
        <v>90.084000000000003</v>
      </c>
      <c r="G4" s="18">
        <v>82.259</v>
      </c>
      <c r="H4" s="18">
        <v>135.59700000000004</v>
      </c>
      <c r="I4" s="18">
        <v>132.62799999999999</v>
      </c>
      <c r="J4" s="18">
        <v>116.145</v>
      </c>
      <c r="K4" s="18">
        <v>65.632000000000005</v>
      </c>
      <c r="L4" s="18">
        <v>48.168999999999997</v>
      </c>
      <c r="M4" s="18">
        <v>93.36399999999999</v>
      </c>
      <c r="N4" s="18">
        <v>79.992999999999995</v>
      </c>
      <c r="O4" s="18">
        <v>72.540999999999997</v>
      </c>
      <c r="P4" s="18">
        <v>72.361000000000018</v>
      </c>
      <c r="Q4" s="18">
        <v>102.48899999999999</v>
      </c>
      <c r="R4" s="18">
        <v>136.60599999999999</v>
      </c>
      <c r="S4" s="18">
        <v>98.159000000000006</v>
      </c>
      <c r="T4" s="18">
        <v>64.263999999999996</v>
      </c>
      <c r="U4" s="18">
        <v>128.023</v>
      </c>
      <c r="V4" s="18">
        <v>108.405</v>
      </c>
      <c r="W4" s="18">
        <v>105.17</v>
      </c>
      <c r="X4" s="18">
        <v>92.208999999999989</v>
      </c>
      <c r="Y4" s="18">
        <v>92.996999999999986</v>
      </c>
      <c r="Z4" s="19"/>
      <c r="AA4" s="20">
        <f>SUM(B4:Z4)</f>
        <v>2117.8679999999999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274.04000000000002</v>
      </c>
      <c r="C7" s="28">
        <v>193.05</v>
      </c>
      <c r="D7" s="28">
        <v>172.16</v>
      </c>
      <c r="E7" s="28">
        <v>170.09</v>
      </c>
      <c r="F7" s="28">
        <v>253.3</v>
      </c>
      <c r="G7" s="28">
        <v>280</v>
      </c>
      <c r="H7" s="28">
        <v>380.17</v>
      </c>
      <c r="I7" s="28">
        <v>475.63</v>
      </c>
      <c r="J7" s="28">
        <v>500.39</v>
      </c>
      <c r="K7" s="28">
        <v>300.52</v>
      </c>
      <c r="L7" s="28">
        <v>261.36</v>
      </c>
      <c r="M7" s="28">
        <v>170.09</v>
      </c>
      <c r="N7" s="28">
        <v>110.8</v>
      </c>
      <c r="O7" s="28">
        <v>117.51</v>
      </c>
      <c r="P7" s="28">
        <v>170.09</v>
      </c>
      <c r="Q7" s="28">
        <v>251.85</v>
      </c>
      <c r="R7" s="28">
        <v>270.73</v>
      </c>
      <c r="S7" s="28">
        <v>304.91000000000003</v>
      </c>
      <c r="T7" s="28">
        <v>295.45999999999998</v>
      </c>
      <c r="U7" s="28">
        <v>460.8</v>
      </c>
      <c r="V7" s="28">
        <v>357</v>
      </c>
      <c r="W7" s="28">
        <v>330</v>
      </c>
      <c r="X7" s="28">
        <v>311.11</v>
      </c>
      <c r="Y7" s="28">
        <v>261.36</v>
      </c>
      <c r="Z7" s="29"/>
      <c r="AA7" s="30">
        <f>IF(SUM(B7:Z7)&lt;&gt;0,AVERAGEIF(B7:Z7,"&lt;&gt;"""),"")</f>
        <v>278.01749999999998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</v>
      </c>
      <c r="C10" s="42"/>
      <c r="D10" s="42"/>
      <c r="E10" s="42"/>
      <c r="F10" s="42">
        <v>5</v>
      </c>
      <c r="G10" s="42">
        <v>5</v>
      </c>
      <c r="H10" s="42">
        <v>5</v>
      </c>
      <c r="I10" s="42">
        <v>5</v>
      </c>
      <c r="J10" s="42">
        <v>5</v>
      </c>
      <c r="K10" s="42">
        <v>5</v>
      </c>
      <c r="L10" s="42">
        <v>5</v>
      </c>
      <c r="M10" s="42"/>
      <c r="N10" s="42"/>
      <c r="O10" s="42"/>
      <c r="P10" s="42"/>
      <c r="Q10" s="42">
        <v>5</v>
      </c>
      <c r="R10" s="42">
        <v>5</v>
      </c>
      <c r="S10" s="42">
        <v>5</v>
      </c>
      <c r="T10" s="42">
        <v>5</v>
      </c>
      <c r="U10" s="42">
        <v>5</v>
      </c>
      <c r="V10" s="42">
        <v>5</v>
      </c>
      <c r="W10" s="42">
        <v>5</v>
      </c>
      <c r="X10" s="42">
        <v>5</v>
      </c>
      <c r="Y10" s="42">
        <v>5</v>
      </c>
      <c r="Z10" s="43"/>
      <c r="AA10" s="44">
        <f t="shared" ref="AA10:AA15" si="0">SUM(B10:Z10)</f>
        <v>85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40.869999999999997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5.2539999999999996</v>
      </c>
      <c r="V12" s="52"/>
      <c r="W12" s="52"/>
      <c r="X12" s="52"/>
      <c r="Y12" s="52"/>
      <c r="Z12" s="53"/>
      <c r="AA12" s="54">
        <f t="shared" si="0"/>
        <v>46.123999999999995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33.735999999999997</v>
      </c>
      <c r="U13" s="52"/>
      <c r="V13" s="52"/>
      <c r="W13" s="52">
        <v>14.977</v>
      </c>
      <c r="X13" s="52"/>
      <c r="Y13" s="52"/>
      <c r="Z13" s="53"/>
      <c r="AA13" s="54">
        <f t="shared" si="0"/>
        <v>48.712999999999994</v>
      </c>
    </row>
    <row r="14" spans="1:27" ht="24.95" customHeight="1" x14ac:dyDescent="0.2">
      <c r="A14" s="55" t="s">
        <v>10</v>
      </c>
      <c r="B14" s="56">
        <v>78.064000000000007</v>
      </c>
      <c r="C14" s="57">
        <v>32.891000000000005</v>
      </c>
      <c r="D14" s="57">
        <v>25.591999999999999</v>
      </c>
      <c r="E14" s="57">
        <v>26.18</v>
      </c>
      <c r="F14" s="57">
        <v>69.394000000000005</v>
      </c>
      <c r="G14" s="57">
        <v>61.260000000000005</v>
      </c>
      <c r="H14" s="57">
        <v>62.897999999999996</v>
      </c>
      <c r="I14" s="57">
        <v>96.608000000000018</v>
      </c>
      <c r="J14" s="57">
        <v>110.922</v>
      </c>
      <c r="K14" s="57">
        <v>53.731999999999999</v>
      </c>
      <c r="L14" s="57">
        <v>36.189</v>
      </c>
      <c r="M14" s="57">
        <v>86.564000000000007</v>
      </c>
      <c r="N14" s="57">
        <v>79.992999999999995</v>
      </c>
      <c r="O14" s="57">
        <v>67.122</v>
      </c>
      <c r="P14" s="57">
        <v>72.361000000000018</v>
      </c>
      <c r="Q14" s="57">
        <v>97.48899999999999</v>
      </c>
      <c r="R14" s="57">
        <v>131.60599999999999</v>
      </c>
      <c r="S14" s="57">
        <v>93.159000000000006</v>
      </c>
      <c r="T14" s="57">
        <v>25.527999999999999</v>
      </c>
      <c r="U14" s="57">
        <v>117.76900000000001</v>
      </c>
      <c r="V14" s="57">
        <v>103.405</v>
      </c>
      <c r="W14" s="57">
        <v>85.192999999999998</v>
      </c>
      <c r="X14" s="57">
        <v>85.697999999999979</v>
      </c>
      <c r="Y14" s="57">
        <v>87.996999999999986</v>
      </c>
      <c r="Z14" s="58"/>
      <c r="AA14" s="59">
        <f t="shared" si="0"/>
        <v>1787.6139999999998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83.064000000000007</v>
      </c>
      <c r="C16" s="62">
        <f t="shared" ref="C16:Z16" si="1">IF(LEN(C$2)&gt;0,SUM(C10:C15),"")</f>
        <v>32.891000000000005</v>
      </c>
      <c r="D16" s="62">
        <f t="shared" si="1"/>
        <v>25.591999999999999</v>
      </c>
      <c r="E16" s="62">
        <f t="shared" si="1"/>
        <v>26.18</v>
      </c>
      <c r="F16" s="62">
        <f t="shared" si="1"/>
        <v>74.394000000000005</v>
      </c>
      <c r="G16" s="62">
        <f t="shared" si="1"/>
        <v>66.260000000000005</v>
      </c>
      <c r="H16" s="62">
        <f t="shared" si="1"/>
        <v>108.768</v>
      </c>
      <c r="I16" s="62">
        <f t="shared" si="1"/>
        <v>101.60800000000002</v>
      </c>
      <c r="J16" s="62">
        <f t="shared" si="1"/>
        <v>115.922</v>
      </c>
      <c r="K16" s="62">
        <f t="shared" si="1"/>
        <v>58.731999999999999</v>
      </c>
      <c r="L16" s="62">
        <f t="shared" si="1"/>
        <v>41.189</v>
      </c>
      <c r="M16" s="62">
        <f t="shared" si="1"/>
        <v>86.564000000000007</v>
      </c>
      <c r="N16" s="62">
        <f t="shared" si="1"/>
        <v>79.992999999999995</v>
      </c>
      <c r="O16" s="62">
        <f t="shared" si="1"/>
        <v>67.122</v>
      </c>
      <c r="P16" s="62">
        <f t="shared" si="1"/>
        <v>72.361000000000018</v>
      </c>
      <c r="Q16" s="62">
        <f t="shared" si="1"/>
        <v>102.48899999999999</v>
      </c>
      <c r="R16" s="62">
        <f t="shared" si="1"/>
        <v>136.60599999999999</v>
      </c>
      <c r="S16" s="62">
        <f t="shared" si="1"/>
        <v>98.159000000000006</v>
      </c>
      <c r="T16" s="62">
        <f t="shared" si="1"/>
        <v>64.263999999999996</v>
      </c>
      <c r="U16" s="62">
        <f t="shared" si="1"/>
        <v>128.023</v>
      </c>
      <c r="V16" s="62">
        <f t="shared" si="1"/>
        <v>108.405</v>
      </c>
      <c r="W16" s="62">
        <f t="shared" si="1"/>
        <v>105.17</v>
      </c>
      <c r="X16" s="62">
        <f t="shared" si="1"/>
        <v>90.697999999999979</v>
      </c>
      <c r="Y16" s="62">
        <f t="shared" si="1"/>
        <v>92.996999999999986</v>
      </c>
      <c r="Z16" s="63" t="str">
        <f t="shared" si="1"/>
        <v/>
      </c>
      <c r="AA16" s="64">
        <f>SUM(AA10:AA15)</f>
        <v>1967.4509999999998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9.0640000000000001</v>
      </c>
      <c r="C20" s="77">
        <v>1.0169999999999999</v>
      </c>
      <c r="D20" s="77">
        <v>8.0969999999999995</v>
      </c>
      <c r="E20" s="77">
        <v>7.8140000000000001</v>
      </c>
      <c r="F20" s="77">
        <v>8.9090000000000007</v>
      </c>
      <c r="G20" s="77">
        <v>9.3870000000000005</v>
      </c>
      <c r="H20" s="77">
        <v>18.451999999999998</v>
      </c>
      <c r="I20" s="77">
        <v>19.800999999999998</v>
      </c>
      <c r="J20" s="77"/>
      <c r="K20" s="77">
        <v>6.9</v>
      </c>
      <c r="L20" s="77">
        <v>6.98</v>
      </c>
      <c r="M20" s="77">
        <v>6.8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103.221</v>
      </c>
    </row>
    <row r="21" spans="1:27" ht="24.95" customHeight="1" x14ac:dyDescent="0.2">
      <c r="A21" s="75" t="s">
        <v>16</v>
      </c>
      <c r="B21" s="80">
        <v>7.0540000000000003</v>
      </c>
      <c r="C21" s="81"/>
      <c r="D21" s="81"/>
      <c r="E21" s="81"/>
      <c r="F21" s="81">
        <v>6.7809999999999997</v>
      </c>
      <c r="G21" s="81">
        <v>6.6120000000000001</v>
      </c>
      <c r="H21" s="81">
        <v>8.3770000000000007</v>
      </c>
      <c r="I21" s="81">
        <v>11.218999999999999</v>
      </c>
      <c r="J21" s="81">
        <v>0.223</v>
      </c>
      <c r="K21" s="81"/>
      <c r="L21" s="81"/>
      <c r="M21" s="81"/>
      <c r="N21" s="81"/>
      <c r="O21" s="81">
        <v>5.4189999999999996</v>
      </c>
      <c r="P21" s="81"/>
      <c r="Q21" s="81"/>
      <c r="R21" s="81"/>
      <c r="S21" s="81"/>
      <c r="T21" s="81"/>
      <c r="U21" s="81"/>
      <c r="V21" s="81"/>
      <c r="W21" s="81"/>
      <c r="X21" s="81">
        <v>1.5109999999999999</v>
      </c>
      <c r="Y21" s="81"/>
      <c r="Z21" s="78"/>
      <c r="AA21" s="79">
        <f t="shared" si="2"/>
        <v>47.196000000000005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16.118000000000002</v>
      </c>
      <c r="C25" s="88">
        <f t="shared" ref="C25:Z25" si="3">IF(LEN(C$2)&gt;0,SUM(C19:C24),"")</f>
        <v>1.0169999999999999</v>
      </c>
      <c r="D25" s="88">
        <f t="shared" si="3"/>
        <v>8.0969999999999995</v>
      </c>
      <c r="E25" s="88">
        <f t="shared" si="3"/>
        <v>7.8140000000000001</v>
      </c>
      <c r="F25" s="88">
        <f t="shared" si="3"/>
        <v>15.690000000000001</v>
      </c>
      <c r="G25" s="88">
        <f t="shared" si="3"/>
        <v>15.999000000000001</v>
      </c>
      <c r="H25" s="88">
        <f t="shared" si="3"/>
        <v>26.829000000000001</v>
      </c>
      <c r="I25" s="88">
        <f t="shared" si="3"/>
        <v>31.019999999999996</v>
      </c>
      <c r="J25" s="88">
        <f t="shared" si="3"/>
        <v>0.223</v>
      </c>
      <c r="K25" s="88">
        <f t="shared" si="3"/>
        <v>6.9</v>
      </c>
      <c r="L25" s="88">
        <f t="shared" si="3"/>
        <v>6.98</v>
      </c>
      <c r="M25" s="88">
        <f t="shared" si="3"/>
        <v>6.8</v>
      </c>
      <c r="N25" s="88">
        <f t="shared" si="3"/>
        <v>0</v>
      </c>
      <c r="O25" s="88">
        <f t="shared" si="3"/>
        <v>5.4189999999999996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1.5109999999999999</v>
      </c>
      <c r="Y25" s="88">
        <f t="shared" si="3"/>
        <v>0</v>
      </c>
      <c r="Z25" s="89" t="str">
        <f t="shared" si="3"/>
        <v/>
      </c>
      <c r="AA25" s="90">
        <f>SUM(AA19:AA24)</f>
        <v>150.417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99.182000000000002</v>
      </c>
      <c r="C29" s="77">
        <v>33.908000000000001</v>
      </c>
      <c r="D29" s="77">
        <v>33.689</v>
      </c>
      <c r="E29" s="77">
        <v>33.994</v>
      </c>
      <c r="F29" s="77">
        <v>90.084000000000003</v>
      </c>
      <c r="G29" s="77">
        <v>82.259</v>
      </c>
      <c r="H29" s="77">
        <v>135.59700000000001</v>
      </c>
      <c r="I29" s="77">
        <v>132.62799999999999</v>
      </c>
      <c r="J29" s="77">
        <v>116.145</v>
      </c>
      <c r="K29" s="77">
        <v>65.632000000000005</v>
      </c>
      <c r="L29" s="77">
        <v>48.168999999999997</v>
      </c>
      <c r="M29" s="77">
        <v>93.364000000000004</v>
      </c>
      <c r="N29" s="77">
        <v>79.992999999999995</v>
      </c>
      <c r="O29" s="77">
        <v>72.540999999999997</v>
      </c>
      <c r="P29" s="77">
        <v>72.361000000000004</v>
      </c>
      <c r="Q29" s="77">
        <v>102.489</v>
      </c>
      <c r="R29" s="77">
        <v>136.60599999999999</v>
      </c>
      <c r="S29" s="77">
        <v>98.159000000000006</v>
      </c>
      <c r="T29" s="77">
        <v>64.263999999999996</v>
      </c>
      <c r="U29" s="77">
        <v>128.023</v>
      </c>
      <c r="V29" s="77">
        <v>108.405</v>
      </c>
      <c r="W29" s="77">
        <v>105.17</v>
      </c>
      <c r="X29" s="77">
        <v>92.209000000000003</v>
      </c>
      <c r="Y29" s="77">
        <v>92.997</v>
      </c>
      <c r="Z29" s="78"/>
      <c r="AA29" s="79">
        <f>SUM(B29:Z29)</f>
        <v>2117.8679999999999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99.182000000000002</v>
      </c>
      <c r="C31" s="62">
        <f t="shared" ref="C31:Z31" si="4">IF(LEN(C$2)&gt;0,SUM(C28:C30),"")</f>
        <v>33.908000000000001</v>
      </c>
      <c r="D31" s="62">
        <f t="shared" si="4"/>
        <v>33.689</v>
      </c>
      <c r="E31" s="62">
        <f t="shared" si="4"/>
        <v>33.994</v>
      </c>
      <c r="F31" s="62">
        <f t="shared" si="4"/>
        <v>90.084000000000003</v>
      </c>
      <c r="G31" s="62">
        <f t="shared" si="4"/>
        <v>82.259</v>
      </c>
      <c r="H31" s="62">
        <f t="shared" si="4"/>
        <v>135.59700000000001</v>
      </c>
      <c r="I31" s="62">
        <f t="shared" si="4"/>
        <v>132.62799999999999</v>
      </c>
      <c r="J31" s="62">
        <f t="shared" si="4"/>
        <v>116.145</v>
      </c>
      <c r="K31" s="62">
        <f t="shared" si="4"/>
        <v>65.632000000000005</v>
      </c>
      <c r="L31" s="62">
        <f t="shared" si="4"/>
        <v>48.168999999999997</v>
      </c>
      <c r="M31" s="62">
        <f t="shared" si="4"/>
        <v>93.364000000000004</v>
      </c>
      <c r="N31" s="62">
        <f t="shared" si="4"/>
        <v>79.992999999999995</v>
      </c>
      <c r="O31" s="62">
        <f t="shared" si="4"/>
        <v>72.540999999999997</v>
      </c>
      <c r="P31" s="62">
        <f t="shared" si="4"/>
        <v>72.361000000000004</v>
      </c>
      <c r="Q31" s="62">
        <f t="shared" si="4"/>
        <v>102.489</v>
      </c>
      <c r="R31" s="62">
        <f t="shared" si="4"/>
        <v>136.60599999999999</v>
      </c>
      <c r="S31" s="62">
        <f t="shared" si="4"/>
        <v>98.159000000000006</v>
      </c>
      <c r="T31" s="62">
        <f t="shared" si="4"/>
        <v>64.263999999999996</v>
      </c>
      <c r="U31" s="62">
        <f t="shared" si="4"/>
        <v>128.023</v>
      </c>
      <c r="V31" s="62">
        <f t="shared" si="4"/>
        <v>108.405</v>
      </c>
      <c r="W31" s="62">
        <f t="shared" si="4"/>
        <v>105.17</v>
      </c>
      <c r="X31" s="62">
        <f t="shared" si="4"/>
        <v>92.209000000000003</v>
      </c>
      <c r="Y31" s="62">
        <f t="shared" si="4"/>
        <v>92.997</v>
      </c>
      <c r="Z31" s="63" t="str">
        <f t="shared" si="4"/>
        <v/>
      </c>
      <c r="AA31" s="64">
        <f>SUM(AA28:AA30)</f>
        <v>2117.8679999999999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99.182000000000016</v>
      </c>
      <c r="C51" s="88">
        <f t="shared" si="10"/>
        <v>33.908000000000008</v>
      </c>
      <c r="D51" s="88">
        <f t="shared" si="10"/>
        <v>33.689</v>
      </c>
      <c r="E51" s="88">
        <f t="shared" si="10"/>
        <v>33.994</v>
      </c>
      <c r="F51" s="88">
        <f t="shared" si="10"/>
        <v>90.084000000000003</v>
      </c>
      <c r="G51" s="88">
        <f t="shared" si="10"/>
        <v>82.259</v>
      </c>
      <c r="H51" s="88">
        <f t="shared" si="10"/>
        <v>135.59700000000001</v>
      </c>
      <c r="I51" s="88">
        <f t="shared" si="10"/>
        <v>132.62800000000001</v>
      </c>
      <c r="J51" s="88">
        <f t="shared" si="10"/>
        <v>116.145</v>
      </c>
      <c r="K51" s="88">
        <f t="shared" si="10"/>
        <v>65.632000000000005</v>
      </c>
      <c r="L51" s="88">
        <f t="shared" si="10"/>
        <v>48.168999999999997</v>
      </c>
      <c r="M51" s="88">
        <f t="shared" si="10"/>
        <v>93.364000000000004</v>
      </c>
      <c r="N51" s="88">
        <f t="shared" si="10"/>
        <v>79.992999999999995</v>
      </c>
      <c r="O51" s="88">
        <f t="shared" si="10"/>
        <v>72.540999999999997</v>
      </c>
      <c r="P51" s="88">
        <f t="shared" si="10"/>
        <v>72.361000000000018</v>
      </c>
      <c r="Q51" s="88">
        <f t="shared" si="10"/>
        <v>102.48899999999999</v>
      </c>
      <c r="R51" s="88">
        <f t="shared" si="10"/>
        <v>136.60599999999999</v>
      </c>
      <c r="S51" s="88">
        <f t="shared" si="10"/>
        <v>98.159000000000006</v>
      </c>
      <c r="T51" s="88">
        <f t="shared" si="10"/>
        <v>64.263999999999996</v>
      </c>
      <c r="U51" s="88">
        <f t="shared" si="10"/>
        <v>128.023</v>
      </c>
      <c r="V51" s="88">
        <f t="shared" si="10"/>
        <v>108.405</v>
      </c>
      <c r="W51" s="88">
        <f t="shared" si="10"/>
        <v>105.17</v>
      </c>
      <c r="X51" s="88">
        <f t="shared" si="10"/>
        <v>92.208999999999975</v>
      </c>
      <c r="Y51" s="88">
        <f t="shared" si="10"/>
        <v>92.996999999999986</v>
      </c>
      <c r="Z51" s="89" t="str">
        <f t="shared" si="10"/>
        <v/>
      </c>
      <c r="AA51" s="105">
        <f>SUM(B51:Z51)</f>
        <v>2117.8680000000004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99.158000000000001</v>
      </c>
      <c r="C4" s="18">
        <v>33.908000000000001</v>
      </c>
      <c r="D4" s="18">
        <v>33.689</v>
      </c>
      <c r="E4" s="18">
        <v>33.994</v>
      </c>
      <c r="F4" s="18">
        <v>90.055999999999997</v>
      </c>
      <c r="G4" s="18">
        <v>82.262999999999991</v>
      </c>
      <c r="H4" s="18">
        <v>135.56000000000003</v>
      </c>
      <c r="I4" s="18">
        <v>132.666</v>
      </c>
      <c r="J4" s="18">
        <v>116.14500000000001</v>
      </c>
      <c r="K4" s="18">
        <v>65.632000000000005</v>
      </c>
      <c r="L4" s="18">
        <v>48.169000000000004</v>
      </c>
      <c r="M4" s="18">
        <v>93.364000000000004</v>
      </c>
      <c r="N4" s="18">
        <v>79.992999999999995</v>
      </c>
      <c r="O4" s="18">
        <v>72.540999999999997</v>
      </c>
      <c r="P4" s="18">
        <v>72.361000000000018</v>
      </c>
      <c r="Q4" s="18">
        <v>102.48899999999999</v>
      </c>
      <c r="R4" s="18">
        <v>136.64000000000001</v>
      </c>
      <c r="S4" s="18">
        <v>98.159000000000006</v>
      </c>
      <c r="T4" s="18">
        <v>64.215999999999994</v>
      </c>
      <c r="U4" s="18">
        <v>128.02999999999997</v>
      </c>
      <c r="V4" s="18">
        <v>108.37300000000002</v>
      </c>
      <c r="W4" s="18">
        <v>105.17800000000001</v>
      </c>
      <c r="X4" s="18">
        <v>92.236000000000018</v>
      </c>
      <c r="Y4" s="18">
        <v>92.981999999999985</v>
      </c>
      <c r="Z4" s="19"/>
      <c r="AA4" s="20">
        <f>SUM(B4:Z4)</f>
        <v>2117.8020000000006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274.04000000000002</v>
      </c>
      <c r="C7" s="28">
        <v>193.05</v>
      </c>
      <c r="D7" s="28">
        <v>172.16</v>
      </c>
      <c r="E7" s="28">
        <v>170.09</v>
      </c>
      <c r="F7" s="28">
        <v>253.3</v>
      </c>
      <c r="G7" s="28">
        <v>280</v>
      </c>
      <c r="H7" s="28">
        <v>380.17</v>
      </c>
      <c r="I7" s="28">
        <v>475.63</v>
      </c>
      <c r="J7" s="28">
        <v>500.39</v>
      </c>
      <c r="K7" s="28">
        <v>300.52</v>
      </c>
      <c r="L7" s="28">
        <v>261.36</v>
      </c>
      <c r="M7" s="28">
        <v>170.09</v>
      </c>
      <c r="N7" s="28">
        <v>110.8</v>
      </c>
      <c r="O7" s="28">
        <v>117.51</v>
      </c>
      <c r="P7" s="28">
        <v>170.09</v>
      </c>
      <c r="Q7" s="28">
        <v>251.85</v>
      </c>
      <c r="R7" s="28">
        <v>270.73</v>
      </c>
      <c r="S7" s="28">
        <v>304.91000000000003</v>
      </c>
      <c r="T7" s="28">
        <v>295.45999999999998</v>
      </c>
      <c r="U7" s="28">
        <v>460.8</v>
      </c>
      <c r="V7" s="28">
        <v>357</v>
      </c>
      <c r="W7" s="28">
        <v>330</v>
      </c>
      <c r="X7" s="28">
        <v>311.11</v>
      </c>
      <c r="Y7" s="28">
        <v>261.36</v>
      </c>
      <c r="Z7" s="29"/>
      <c r="AA7" s="30">
        <f>IF(SUM(B7:Z7)&lt;&gt;0,AVERAGEIF(B7:Z7,"&lt;&gt;"""),"")</f>
        <v>278.01749999999998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1.823</v>
      </c>
      <c r="M12" s="52">
        <v>50</v>
      </c>
      <c r="N12" s="52"/>
      <c r="O12" s="52">
        <v>20</v>
      </c>
      <c r="P12" s="52">
        <v>20</v>
      </c>
      <c r="Q12" s="52">
        <v>20</v>
      </c>
      <c r="R12" s="52"/>
      <c r="S12" s="52"/>
      <c r="T12" s="52">
        <v>18</v>
      </c>
      <c r="U12" s="52">
        <v>17</v>
      </c>
      <c r="V12" s="52">
        <v>16</v>
      </c>
      <c r="W12" s="52"/>
      <c r="X12" s="52"/>
      <c r="Y12" s="52">
        <v>1.333</v>
      </c>
      <c r="Z12" s="53"/>
      <c r="AA12" s="54">
        <f t="shared" si="0"/>
        <v>164.15600000000001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0.27</v>
      </c>
      <c r="D14" s="57">
        <v>0.64300000000000002</v>
      </c>
      <c r="E14" s="57">
        <v>6.8000000000000005E-2</v>
      </c>
      <c r="F14" s="57"/>
      <c r="G14" s="57"/>
      <c r="H14" s="57">
        <v>3.1E-2</v>
      </c>
      <c r="I14" s="57"/>
      <c r="J14" s="57">
        <v>1.4999999999999999E-2</v>
      </c>
      <c r="K14" s="57"/>
      <c r="L14" s="57"/>
      <c r="M14" s="57"/>
      <c r="N14" s="57">
        <v>1.3009999999999999</v>
      </c>
      <c r="O14" s="57"/>
      <c r="P14" s="57"/>
      <c r="Q14" s="57"/>
      <c r="R14" s="57">
        <v>5.8999999999999997E-2</v>
      </c>
      <c r="S14" s="57">
        <v>0.78800000000000003</v>
      </c>
      <c r="T14" s="57"/>
      <c r="U14" s="57">
        <v>0.219</v>
      </c>
      <c r="V14" s="57"/>
      <c r="W14" s="57"/>
      <c r="X14" s="57"/>
      <c r="Y14" s="57"/>
      <c r="Z14" s="58"/>
      <c r="AA14" s="59">
        <f t="shared" si="0"/>
        <v>3.3939999999999997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0.27</v>
      </c>
      <c r="D16" s="62">
        <f t="shared" si="1"/>
        <v>0.64300000000000002</v>
      </c>
      <c r="E16" s="62">
        <f t="shared" si="1"/>
        <v>6.8000000000000005E-2</v>
      </c>
      <c r="F16" s="62">
        <f t="shared" si="1"/>
        <v>0</v>
      </c>
      <c r="G16" s="62">
        <f t="shared" si="1"/>
        <v>0</v>
      </c>
      <c r="H16" s="62">
        <f t="shared" si="1"/>
        <v>3.1E-2</v>
      </c>
      <c r="I16" s="62">
        <f t="shared" si="1"/>
        <v>0</v>
      </c>
      <c r="J16" s="62">
        <f t="shared" si="1"/>
        <v>1.4999999999999999E-2</v>
      </c>
      <c r="K16" s="62">
        <f t="shared" si="1"/>
        <v>0</v>
      </c>
      <c r="L16" s="62">
        <f t="shared" si="1"/>
        <v>1.823</v>
      </c>
      <c r="M16" s="62">
        <f t="shared" si="1"/>
        <v>50</v>
      </c>
      <c r="N16" s="62">
        <f t="shared" si="1"/>
        <v>1.3009999999999999</v>
      </c>
      <c r="O16" s="62">
        <f t="shared" si="1"/>
        <v>20</v>
      </c>
      <c r="P16" s="62">
        <f t="shared" si="1"/>
        <v>20</v>
      </c>
      <c r="Q16" s="62">
        <f t="shared" si="1"/>
        <v>20</v>
      </c>
      <c r="R16" s="62">
        <f t="shared" si="1"/>
        <v>5.8999999999999997E-2</v>
      </c>
      <c r="S16" s="62">
        <f t="shared" si="1"/>
        <v>0.78800000000000003</v>
      </c>
      <c r="T16" s="62">
        <f t="shared" si="1"/>
        <v>18</v>
      </c>
      <c r="U16" s="62">
        <f t="shared" si="1"/>
        <v>17.219000000000001</v>
      </c>
      <c r="V16" s="62">
        <f t="shared" si="1"/>
        <v>16</v>
      </c>
      <c r="W16" s="62">
        <f t="shared" si="1"/>
        <v>0</v>
      </c>
      <c r="X16" s="62">
        <f t="shared" si="1"/>
        <v>0</v>
      </c>
      <c r="Y16" s="62">
        <f t="shared" si="1"/>
        <v>1.333</v>
      </c>
      <c r="Z16" s="63" t="str">
        <f t="shared" si="1"/>
        <v/>
      </c>
      <c r="AA16" s="64">
        <f>SUM(AA10:AA15)</f>
        <v>167.55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35.245000000000005</v>
      </c>
      <c r="C20" s="77">
        <v>28.924999999999997</v>
      </c>
      <c r="D20" s="77">
        <v>28.621000000000002</v>
      </c>
      <c r="E20" s="77">
        <v>29.098000000000003</v>
      </c>
      <c r="F20" s="77">
        <v>28.812999999999999</v>
      </c>
      <c r="G20" s="77">
        <v>30.457999999999998</v>
      </c>
      <c r="H20" s="77">
        <v>44.832000000000001</v>
      </c>
      <c r="I20" s="77">
        <v>59.484000000000002</v>
      </c>
      <c r="J20" s="77">
        <v>71.02</v>
      </c>
      <c r="K20" s="77">
        <v>32.002000000000002</v>
      </c>
      <c r="L20" s="77">
        <v>36.164000000000001</v>
      </c>
      <c r="M20" s="77">
        <v>34.753</v>
      </c>
      <c r="N20" s="77">
        <v>38.692999999999998</v>
      </c>
      <c r="O20" s="77">
        <v>37.101999999999997</v>
      </c>
      <c r="P20" s="77">
        <v>46.08</v>
      </c>
      <c r="Q20" s="77">
        <v>55.652999999999999</v>
      </c>
      <c r="R20" s="77">
        <v>43.410999999999994</v>
      </c>
      <c r="S20" s="77">
        <v>52.048999999999999</v>
      </c>
      <c r="T20" s="77">
        <v>29.485000000000003</v>
      </c>
      <c r="U20" s="77">
        <v>34.164000000000001</v>
      </c>
      <c r="V20" s="77">
        <v>31.406000000000002</v>
      </c>
      <c r="W20" s="77">
        <v>29.323999999999998</v>
      </c>
      <c r="X20" s="77">
        <v>40.597999999999999</v>
      </c>
      <c r="Y20" s="77">
        <v>42.756</v>
      </c>
      <c r="Z20" s="78"/>
      <c r="AA20" s="79">
        <f t="shared" si="2"/>
        <v>940.13599999999974</v>
      </c>
    </row>
    <row r="21" spans="1:27" ht="24.95" customHeight="1" x14ac:dyDescent="0.2">
      <c r="A21" s="75" t="s">
        <v>16</v>
      </c>
      <c r="B21" s="80">
        <v>7.0129999999999999</v>
      </c>
      <c r="C21" s="81">
        <v>4.7130000000000001</v>
      </c>
      <c r="D21" s="81">
        <v>4.4249999999999998</v>
      </c>
      <c r="E21" s="81">
        <v>4.8280000000000003</v>
      </c>
      <c r="F21" s="81">
        <v>4.6430000000000007</v>
      </c>
      <c r="G21" s="81">
        <v>6.0049999999999999</v>
      </c>
      <c r="H21" s="81">
        <v>31.096999999999998</v>
      </c>
      <c r="I21" s="81">
        <v>33.782000000000004</v>
      </c>
      <c r="J21" s="81">
        <v>45.11</v>
      </c>
      <c r="K21" s="81">
        <v>33.630000000000003</v>
      </c>
      <c r="L21" s="81">
        <v>10.182</v>
      </c>
      <c r="M21" s="81">
        <v>8.6110000000000007</v>
      </c>
      <c r="N21" s="81">
        <v>39.999000000000002</v>
      </c>
      <c r="O21" s="81">
        <v>15.439</v>
      </c>
      <c r="P21" s="81">
        <v>6.2809999999999997</v>
      </c>
      <c r="Q21" s="81">
        <v>26.836000000000002</v>
      </c>
      <c r="R21" s="81">
        <v>18.27</v>
      </c>
      <c r="S21" s="81">
        <v>45.321999999999996</v>
      </c>
      <c r="T21" s="81">
        <v>10.530999999999999</v>
      </c>
      <c r="U21" s="81">
        <v>13.347</v>
      </c>
      <c r="V21" s="81">
        <v>13.867000000000001</v>
      </c>
      <c r="W21" s="81">
        <v>11.154</v>
      </c>
      <c r="X21" s="81">
        <v>19.837999999999997</v>
      </c>
      <c r="Y21" s="81">
        <v>27.492999999999999</v>
      </c>
      <c r="Z21" s="78"/>
      <c r="AA21" s="79">
        <f t="shared" si="2"/>
        <v>442.41599999999994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42.258000000000003</v>
      </c>
      <c r="C25" s="88">
        <f t="shared" si="3"/>
        <v>33.637999999999998</v>
      </c>
      <c r="D25" s="88">
        <f t="shared" si="3"/>
        <v>33.045999999999999</v>
      </c>
      <c r="E25" s="88">
        <f t="shared" si="3"/>
        <v>33.926000000000002</v>
      </c>
      <c r="F25" s="88">
        <f t="shared" si="3"/>
        <v>33.456000000000003</v>
      </c>
      <c r="G25" s="88">
        <f t="shared" si="3"/>
        <v>36.463000000000001</v>
      </c>
      <c r="H25" s="88">
        <f t="shared" si="3"/>
        <v>75.929000000000002</v>
      </c>
      <c r="I25" s="88">
        <f t="shared" si="3"/>
        <v>93.266000000000005</v>
      </c>
      <c r="J25" s="88">
        <f t="shared" si="3"/>
        <v>116.13</v>
      </c>
      <c r="K25" s="88">
        <f t="shared" si="3"/>
        <v>65.632000000000005</v>
      </c>
      <c r="L25" s="88">
        <f t="shared" si="3"/>
        <v>46.346000000000004</v>
      </c>
      <c r="M25" s="88">
        <f t="shared" si="3"/>
        <v>43.364000000000004</v>
      </c>
      <c r="N25" s="88">
        <f t="shared" si="3"/>
        <v>78.692000000000007</v>
      </c>
      <c r="O25" s="88">
        <f t="shared" si="3"/>
        <v>52.540999999999997</v>
      </c>
      <c r="P25" s="88">
        <f t="shared" si="3"/>
        <v>52.360999999999997</v>
      </c>
      <c r="Q25" s="88">
        <f t="shared" si="3"/>
        <v>82.489000000000004</v>
      </c>
      <c r="R25" s="88">
        <f t="shared" si="3"/>
        <v>61.680999999999997</v>
      </c>
      <c r="S25" s="88">
        <f t="shared" si="3"/>
        <v>97.370999999999995</v>
      </c>
      <c r="T25" s="88">
        <f t="shared" si="3"/>
        <v>40.016000000000005</v>
      </c>
      <c r="U25" s="88">
        <f t="shared" si="3"/>
        <v>47.511000000000003</v>
      </c>
      <c r="V25" s="88">
        <f t="shared" si="3"/>
        <v>45.273000000000003</v>
      </c>
      <c r="W25" s="88">
        <f t="shared" si="3"/>
        <v>40.477999999999994</v>
      </c>
      <c r="X25" s="88">
        <f t="shared" si="3"/>
        <v>60.435999999999993</v>
      </c>
      <c r="Y25" s="88">
        <f t="shared" si="3"/>
        <v>70.248999999999995</v>
      </c>
      <c r="Z25" s="89">
        <f t="shared" si="3"/>
        <v>0</v>
      </c>
      <c r="AA25" s="90">
        <f t="shared" si="3"/>
        <v>1382.5519999999997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42.258000000000003</v>
      </c>
      <c r="C29" s="77">
        <v>33.908000000000001</v>
      </c>
      <c r="D29" s="77">
        <v>33.689</v>
      </c>
      <c r="E29" s="77">
        <v>33.994</v>
      </c>
      <c r="F29" s="77">
        <v>33.456000000000003</v>
      </c>
      <c r="G29" s="77">
        <v>36.463000000000001</v>
      </c>
      <c r="H29" s="77">
        <v>75.959999999999994</v>
      </c>
      <c r="I29" s="77">
        <v>93.266000000000005</v>
      </c>
      <c r="J29" s="77">
        <v>116.145</v>
      </c>
      <c r="K29" s="77">
        <v>65.632000000000005</v>
      </c>
      <c r="L29" s="77">
        <v>48.168999999999997</v>
      </c>
      <c r="M29" s="77">
        <v>93.364000000000004</v>
      </c>
      <c r="N29" s="77">
        <v>79.992999999999995</v>
      </c>
      <c r="O29" s="77">
        <v>72.540999999999997</v>
      </c>
      <c r="P29" s="77">
        <v>72.361000000000004</v>
      </c>
      <c r="Q29" s="77">
        <v>102.489</v>
      </c>
      <c r="R29" s="77">
        <v>61.74</v>
      </c>
      <c r="S29" s="77">
        <v>98.159000000000006</v>
      </c>
      <c r="T29" s="77">
        <v>58.015999999999998</v>
      </c>
      <c r="U29" s="77">
        <v>64.73</v>
      </c>
      <c r="V29" s="77">
        <v>61.273000000000003</v>
      </c>
      <c r="W29" s="77">
        <v>40.478000000000002</v>
      </c>
      <c r="X29" s="77">
        <v>60.436</v>
      </c>
      <c r="Y29" s="77">
        <v>71.581999999999994</v>
      </c>
      <c r="Z29" s="78"/>
      <c r="AA29" s="79">
        <f>SUM(B29:Z29)</f>
        <v>1550.1019999999999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42.258000000000003</v>
      </c>
      <c r="C31" s="62">
        <f t="shared" si="4"/>
        <v>33.908000000000001</v>
      </c>
      <c r="D31" s="62">
        <f t="shared" si="4"/>
        <v>33.689</v>
      </c>
      <c r="E31" s="62">
        <f t="shared" si="4"/>
        <v>33.994</v>
      </c>
      <c r="F31" s="62">
        <f t="shared" si="4"/>
        <v>33.456000000000003</v>
      </c>
      <c r="G31" s="62">
        <f t="shared" si="4"/>
        <v>36.463000000000001</v>
      </c>
      <c r="H31" s="62">
        <f t="shared" si="4"/>
        <v>75.959999999999994</v>
      </c>
      <c r="I31" s="62">
        <f t="shared" si="4"/>
        <v>93.266000000000005</v>
      </c>
      <c r="J31" s="62">
        <f t="shared" si="4"/>
        <v>116.145</v>
      </c>
      <c r="K31" s="62">
        <f t="shared" si="4"/>
        <v>65.632000000000005</v>
      </c>
      <c r="L31" s="62">
        <f t="shared" si="4"/>
        <v>48.168999999999997</v>
      </c>
      <c r="M31" s="62">
        <f t="shared" si="4"/>
        <v>93.364000000000004</v>
      </c>
      <c r="N31" s="62">
        <f t="shared" si="4"/>
        <v>79.992999999999995</v>
      </c>
      <c r="O31" s="62">
        <f t="shared" si="4"/>
        <v>72.540999999999997</v>
      </c>
      <c r="P31" s="62">
        <f t="shared" si="4"/>
        <v>72.361000000000004</v>
      </c>
      <c r="Q31" s="62">
        <f t="shared" si="4"/>
        <v>102.489</v>
      </c>
      <c r="R31" s="62">
        <f t="shared" si="4"/>
        <v>61.74</v>
      </c>
      <c r="S31" s="62">
        <f t="shared" si="4"/>
        <v>98.159000000000006</v>
      </c>
      <c r="T31" s="62">
        <f t="shared" si="4"/>
        <v>58.015999999999998</v>
      </c>
      <c r="U31" s="62">
        <f t="shared" si="4"/>
        <v>64.73</v>
      </c>
      <c r="V31" s="62">
        <f t="shared" si="4"/>
        <v>61.273000000000003</v>
      </c>
      <c r="W31" s="62">
        <f t="shared" si="4"/>
        <v>40.478000000000002</v>
      </c>
      <c r="X31" s="62">
        <f t="shared" si="4"/>
        <v>60.436</v>
      </c>
      <c r="Y31" s="62">
        <f t="shared" si="4"/>
        <v>71.581999999999994</v>
      </c>
      <c r="Z31" s="63">
        <f t="shared" si="4"/>
        <v>0</v>
      </c>
      <c r="AA31" s="64">
        <f t="shared" si="4"/>
        <v>1550.1019999999999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56.9</v>
      </c>
      <c r="C38" s="99"/>
      <c r="D38" s="99"/>
      <c r="E38" s="99"/>
      <c r="F38" s="99">
        <v>56.6</v>
      </c>
      <c r="G38" s="99">
        <v>45.8</v>
      </c>
      <c r="H38" s="99">
        <v>59.6</v>
      </c>
      <c r="I38" s="99">
        <v>39.4</v>
      </c>
      <c r="J38" s="99"/>
      <c r="K38" s="99"/>
      <c r="L38" s="99"/>
      <c r="M38" s="99"/>
      <c r="N38" s="99"/>
      <c r="O38" s="99"/>
      <c r="P38" s="99"/>
      <c r="Q38" s="99"/>
      <c r="R38" s="99">
        <v>74.900000000000006</v>
      </c>
      <c r="S38" s="99"/>
      <c r="T38" s="99">
        <v>6.2</v>
      </c>
      <c r="U38" s="99">
        <v>63.3</v>
      </c>
      <c r="V38" s="99">
        <v>47.1</v>
      </c>
      <c r="W38" s="99">
        <v>64.7</v>
      </c>
      <c r="X38" s="99">
        <v>31.8</v>
      </c>
      <c r="Y38" s="99">
        <v>21.4</v>
      </c>
      <c r="Z38" s="100"/>
      <c r="AA38" s="79">
        <f t="shared" si="5"/>
        <v>567.70000000000005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56.9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56.6</v>
      </c>
      <c r="G39" s="88">
        <f t="shared" si="6"/>
        <v>45.8</v>
      </c>
      <c r="H39" s="88">
        <f t="shared" si="6"/>
        <v>59.6</v>
      </c>
      <c r="I39" s="88">
        <f t="shared" si="6"/>
        <v>39.4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74.900000000000006</v>
      </c>
      <c r="S39" s="88">
        <f t="shared" si="6"/>
        <v>0</v>
      </c>
      <c r="T39" s="88">
        <f t="shared" si="6"/>
        <v>6.2</v>
      </c>
      <c r="U39" s="88">
        <f t="shared" si="6"/>
        <v>63.3</v>
      </c>
      <c r="V39" s="88">
        <f t="shared" si="6"/>
        <v>47.1</v>
      </c>
      <c r="W39" s="88">
        <f t="shared" si="6"/>
        <v>64.7</v>
      </c>
      <c r="X39" s="88">
        <f t="shared" si="6"/>
        <v>31.8</v>
      </c>
      <c r="Y39" s="88">
        <f t="shared" si="6"/>
        <v>21.4</v>
      </c>
      <c r="Z39" s="89">
        <f t="shared" si="6"/>
        <v>0</v>
      </c>
      <c r="AA39" s="90">
        <f t="shared" si="5"/>
        <v>567.70000000000005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56.9</v>
      </c>
      <c r="C46" s="99"/>
      <c r="D46" s="99"/>
      <c r="E46" s="99"/>
      <c r="F46" s="99">
        <v>56.6</v>
      </c>
      <c r="G46" s="99">
        <v>45.8</v>
      </c>
      <c r="H46" s="99">
        <v>59.6</v>
      </c>
      <c r="I46" s="99">
        <v>39.4</v>
      </c>
      <c r="J46" s="99"/>
      <c r="K46" s="99"/>
      <c r="L46" s="99"/>
      <c r="M46" s="99"/>
      <c r="N46" s="99"/>
      <c r="O46" s="99"/>
      <c r="P46" s="99"/>
      <c r="Q46" s="99"/>
      <c r="R46" s="99">
        <v>74.900000000000006</v>
      </c>
      <c r="S46" s="99"/>
      <c r="T46" s="99">
        <v>6.2</v>
      </c>
      <c r="U46" s="99">
        <v>63.3</v>
      </c>
      <c r="V46" s="99">
        <v>47.1</v>
      </c>
      <c r="W46" s="99">
        <v>64.7</v>
      </c>
      <c r="X46" s="99">
        <v>31.8</v>
      </c>
      <c r="Y46" s="99">
        <v>21.4</v>
      </c>
      <c r="Z46" s="100"/>
      <c r="AA46" s="79">
        <f t="shared" si="7"/>
        <v>567.70000000000005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56.9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56.6</v>
      </c>
      <c r="G48" s="88">
        <f t="shared" si="8"/>
        <v>45.8</v>
      </c>
      <c r="H48" s="88">
        <f t="shared" si="8"/>
        <v>59.6</v>
      </c>
      <c r="I48" s="88">
        <f t="shared" si="8"/>
        <v>39.4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74.900000000000006</v>
      </c>
      <c r="S48" s="88">
        <f t="shared" si="8"/>
        <v>0</v>
      </c>
      <c r="T48" s="88">
        <f t="shared" si="8"/>
        <v>6.2</v>
      </c>
      <c r="U48" s="88">
        <f t="shared" si="8"/>
        <v>63.3</v>
      </c>
      <c r="V48" s="88">
        <f t="shared" si="8"/>
        <v>47.1</v>
      </c>
      <c r="W48" s="88">
        <f t="shared" si="8"/>
        <v>64.7</v>
      </c>
      <c r="X48" s="88">
        <f t="shared" si="8"/>
        <v>31.8</v>
      </c>
      <c r="Y48" s="88">
        <f t="shared" si="8"/>
        <v>21.4</v>
      </c>
      <c r="Z48" s="89">
        <f t="shared" si="8"/>
        <v>0</v>
      </c>
      <c r="AA48" s="90">
        <f t="shared" si="7"/>
        <v>567.70000000000005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99.158000000000001</v>
      </c>
      <c r="C51" s="88">
        <f t="shared" si="10"/>
        <v>33.908000000000001</v>
      </c>
      <c r="D51" s="88">
        <f t="shared" si="10"/>
        <v>33.689</v>
      </c>
      <c r="E51" s="88">
        <f t="shared" si="10"/>
        <v>33.994</v>
      </c>
      <c r="F51" s="88">
        <f t="shared" si="10"/>
        <v>90.056000000000012</v>
      </c>
      <c r="G51" s="88">
        <f t="shared" si="10"/>
        <v>82.263000000000005</v>
      </c>
      <c r="H51" s="88">
        <f t="shared" si="10"/>
        <v>135.56</v>
      </c>
      <c r="I51" s="88">
        <f t="shared" si="10"/>
        <v>132.666</v>
      </c>
      <c r="J51" s="88">
        <f t="shared" si="10"/>
        <v>116.145</v>
      </c>
      <c r="K51" s="88">
        <f t="shared" si="10"/>
        <v>65.632000000000005</v>
      </c>
      <c r="L51" s="88">
        <f t="shared" si="10"/>
        <v>48.169000000000004</v>
      </c>
      <c r="M51" s="88">
        <f t="shared" si="10"/>
        <v>93.364000000000004</v>
      </c>
      <c r="N51" s="88">
        <f t="shared" si="10"/>
        <v>79.993000000000009</v>
      </c>
      <c r="O51" s="88">
        <f t="shared" si="10"/>
        <v>72.540999999999997</v>
      </c>
      <c r="P51" s="88">
        <f t="shared" si="10"/>
        <v>72.36099999999999</v>
      </c>
      <c r="Q51" s="88">
        <f t="shared" si="10"/>
        <v>102.489</v>
      </c>
      <c r="R51" s="88">
        <f t="shared" si="10"/>
        <v>136.63999999999999</v>
      </c>
      <c r="S51" s="88">
        <f t="shared" si="10"/>
        <v>98.158999999999992</v>
      </c>
      <c r="T51" s="88">
        <f t="shared" si="10"/>
        <v>64.216000000000008</v>
      </c>
      <c r="U51" s="88">
        <f t="shared" si="10"/>
        <v>128.03</v>
      </c>
      <c r="V51" s="88">
        <f t="shared" si="10"/>
        <v>108.373</v>
      </c>
      <c r="W51" s="88">
        <f t="shared" si="10"/>
        <v>105.178</v>
      </c>
      <c r="X51" s="88">
        <f t="shared" si="10"/>
        <v>92.23599999999999</v>
      </c>
      <c r="Y51" s="88">
        <f t="shared" si="10"/>
        <v>92.981999999999999</v>
      </c>
      <c r="Z51" s="89">
        <f t="shared" si="10"/>
        <v>0</v>
      </c>
      <c r="AA51" s="105">
        <f>SUM(B51:Z51)</f>
        <v>2117.8019999999997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56.9</v>
      </c>
      <c r="C4" s="18"/>
      <c r="D4" s="18"/>
      <c r="E4" s="18"/>
      <c r="F4" s="18">
        <v>56.6</v>
      </c>
      <c r="G4" s="18">
        <v>45.8</v>
      </c>
      <c r="H4" s="18">
        <v>59.6</v>
      </c>
      <c r="I4" s="18">
        <v>39.4</v>
      </c>
      <c r="J4" s="18"/>
      <c r="K4" s="18"/>
      <c r="L4" s="18"/>
      <c r="M4" s="18"/>
      <c r="N4" s="18"/>
      <c r="O4" s="18"/>
      <c r="P4" s="18"/>
      <c r="Q4" s="18"/>
      <c r="R4" s="18">
        <v>74.900000000000006</v>
      </c>
      <c r="S4" s="18"/>
      <c r="T4" s="18">
        <v>6.2</v>
      </c>
      <c r="U4" s="18">
        <v>63.3</v>
      </c>
      <c r="V4" s="18">
        <v>47.1</v>
      </c>
      <c r="W4" s="18">
        <v>64.7</v>
      </c>
      <c r="X4" s="18">
        <v>31.8</v>
      </c>
      <c r="Y4" s="18">
        <v>21.4</v>
      </c>
      <c r="Z4" s="19"/>
      <c r="AA4" s="112">
        <f>SUM(B4:Z4)</f>
        <v>567.70000000000005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274.04000000000002</v>
      </c>
      <c r="C7" s="118">
        <v>193.05</v>
      </c>
      <c r="D7" s="118">
        <v>172.16</v>
      </c>
      <c r="E7" s="118">
        <v>170.09</v>
      </c>
      <c r="F7" s="118">
        <v>253.3</v>
      </c>
      <c r="G7" s="118">
        <v>280</v>
      </c>
      <c r="H7" s="118">
        <v>380.17</v>
      </c>
      <c r="I7" s="118">
        <v>475.63</v>
      </c>
      <c r="J7" s="118">
        <v>500.39</v>
      </c>
      <c r="K7" s="118">
        <v>300.52</v>
      </c>
      <c r="L7" s="118">
        <v>261.36</v>
      </c>
      <c r="M7" s="118">
        <v>170.09</v>
      </c>
      <c r="N7" s="118">
        <v>110.8</v>
      </c>
      <c r="O7" s="118">
        <v>117.51</v>
      </c>
      <c r="P7" s="118">
        <v>170.09</v>
      </c>
      <c r="Q7" s="118">
        <v>251.85</v>
      </c>
      <c r="R7" s="118">
        <v>270.73</v>
      </c>
      <c r="S7" s="118">
        <v>304.91000000000003</v>
      </c>
      <c r="T7" s="118">
        <v>295.45999999999998</v>
      </c>
      <c r="U7" s="118">
        <v>460.8</v>
      </c>
      <c r="V7" s="118">
        <v>357</v>
      </c>
      <c r="W7" s="118">
        <v>330</v>
      </c>
      <c r="X7" s="118">
        <v>311.11</v>
      </c>
      <c r="Y7" s="118">
        <v>261.36</v>
      </c>
      <c r="Z7" s="119"/>
      <c r="AA7" s="120">
        <f>IF(SUM(B7:Z7)&lt;&gt;0,AVERAGEIF(B7:Z7,"&lt;&gt;"""),"")</f>
        <v>278.01749999999998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56.9</v>
      </c>
      <c r="C23" s="134"/>
      <c r="D23" s="134"/>
      <c r="E23" s="134"/>
      <c r="F23" s="134">
        <v>56.6</v>
      </c>
      <c r="G23" s="134">
        <v>45.8</v>
      </c>
      <c r="H23" s="134">
        <v>59.6</v>
      </c>
      <c r="I23" s="134">
        <v>39.4</v>
      </c>
      <c r="J23" s="134"/>
      <c r="K23" s="134"/>
      <c r="L23" s="134"/>
      <c r="M23" s="134"/>
      <c r="N23" s="134"/>
      <c r="O23" s="134"/>
      <c r="P23" s="134"/>
      <c r="Q23" s="134"/>
      <c r="R23" s="134">
        <v>74.900000000000006</v>
      </c>
      <c r="S23" s="134"/>
      <c r="T23" s="134">
        <v>6.2</v>
      </c>
      <c r="U23" s="134">
        <v>63.3</v>
      </c>
      <c r="V23" s="134">
        <v>47.1</v>
      </c>
      <c r="W23" s="134">
        <v>64.7</v>
      </c>
      <c r="X23" s="134">
        <v>31.8</v>
      </c>
      <c r="Y23" s="134">
        <v>21.4</v>
      </c>
      <c r="Z23" s="132"/>
      <c r="AA23" s="133">
        <f t="shared" si="2"/>
        <v>567.70000000000005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56.9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56.6</v>
      </c>
      <c r="G24" s="136">
        <f t="shared" si="3"/>
        <v>45.8</v>
      </c>
      <c r="H24" s="136">
        <f t="shared" si="3"/>
        <v>59.6</v>
      </c>
      <c r="I24" s="136">
        <f t="shared" si="3"/>
        <v>39.4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74.900000000000006</v>
      </c>
      <c r="S24" s="136">
        <f t="shared" si="3"/>
        <v>0</v>
      </c>
      <c r="T24" s="136">
        <f t="shared" si="3"/>
        <v>6.2</v>
      </c>
      <c r="U24" s="136">
        <f t="shared" si="3"/>
        <v>63.3</v>
      </c>
      <c r="V24" s="136">
        <f t="shared" si="3"/>
        <v>47.1</v>
      </c>
      <c r="W24" s="136">
        <f t="shared" si="3"/>
        <v>64.7</v>
      </c>
      <c r="X24" s="136">
        <f t="shared" si="3"/>
        <v>31.8</v>
      </c>
      <c r="Y24" s="136">
        <f t="shared" si="3"/>
        <v>21.4</v>
      </c>
      <c r="Z24" s="137" t="str">
        <f t="shared" si="3"/>
        <v/>
      </c>
      <c r="AA24" s="90">
        <f t="shared" si="2"/>
        <v>567.70000000000005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2022-09-27T20:23:52Z</dcterms:created>
  <dcterms:modified xsi:type="dcterms:W3CDTF">2022-09-27T20:23:53Z</dcterms:modified>
</cp:coreProperties>
</file>