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<sst xmlns="http://schemas.openxmlformats.org/spreadsheetml/2006/main" count="117" uniqueCount="53">
  <si>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26/09/2022 23:19:09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</si>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</sst>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</c:v>
                </c:pt>
                <c:pt idx="7">
                  <c:v>30.997</c:v>
                </c:pt>
                <c:pt idx="8">
                  <c:v>11.507999999999999</c:v>
                </c:pt>
                <c:pt idx="18">
                  <c:v>2.0739999999999998</c:v>
                </c:pt>
                <c:pt idx="20">
                  <c:v>61.662999999999997</c:v>
                </c:pt>
                <c:pt idx="21">
                  <c:v>1</c:v>
                </c:pt>
                <c:pt idx="22">
                  <c:v>36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97.478000000000009</c:v>
                </c:pt>
                <c:pt idx="1">
                  <c:v>92.350000000000009</c:v>
                </c:pt>
                <c:pt idx="2">
                  <c:v>177.44200000000001</c:v>
                </c:pt>
                <c:pt idx="3">
                  <c:v>191.96399999999997</c:v>
                </c:pt>
                <c:pt idx="4">
                  <c:v>171.42999999999998</c:v>
                </c:pt>
                <c:pt idx="5">
                  <c:v>140.35399999999998</c:v>
                </c:pt>
                <c:pt idx="6">
                  <c:v>132.30599999999998</c:v>
                </c:pt>
                <c:pt idx="7">
                  <c:v>113.99099999999999</c:v>
                </c:pt>
                <c:pt idx="8">
                  <c:v>121.22999999999999</c:v>
                </c:pt>
                <c:pt idx="9">
                  <c:v>135.393</c:v>
                </c:pt>
                <c:pt idx="10">
                  <c:v>64.536000000000001</c:v>
                </c:pt>
                <c:pt idx="11">
                  <c:v>244.137</c:v>
                </c:pt>
                <c:pt idx="12">
                  <c:v>286.34200000000004</c:v>
                </c:pt>
                <c:pt idx="13">
                  <c:v>322.77300000000002</c:v>
                </c:pt>
                <c:pt idx="14">
                  <c:v>233.96799999999999</c:v>
                </c:pt>
                <c:pt idx="15">
                  <c:v>252.24199999999999</c:v>
                </c:pt>
                <c:pt idx="16">
                  <c:v>240.63500000000002</c:v>
                </c:pt>
                <c:pt idx="17">
                  <c:v>222.572</c:v>
                </c:pt>
                <c:pt idx="18">
                  <c:v>214.87700000000004</c:v>
                </c:pt>
                <c:pt idx="19">
                  <c:v>201.83199999999997</c:v>
                </c:pt>
                <c:pt idx="20">
                  <c:v>126.188</c:v>
                </c:pt>
                <c:pt idx="21">
                  <c:v>89.245999999999995</c:v>
                </c:pt>
                <c:pt idx="22">
                  <c:v>78.59899999999999</c:v>
                </c:pt>
                <c:pt idx="23">
                  <c:v>68.474000000000004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9680488"/>
        <c:axId val="309680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105.142</c:v>
                </c:pt>
                <c:pt idx="1">
                  <c:v>99.718000000000018</c:v>
                </c:pt>
                <c:pt idx="2">
                  <c:v>191.38</c:v>
                </c:pt>
                <c:pt idx="3">
                  <c:v>206.44699999999997</c:v>
                </c:pt>
                <c:pt idx="4">
                  <c:v>186.483</c:v>
                </c:pt>
                <c:pt idx="5">
                  <c:v>148.09</c:v>
                </c:pt>
                <c:pt idx="6">
                  <c:v>145.68299999999999</c:v>
                </c:pt>
                <c:pt idx="7">
                  <c:v>163.70099999999999</c:v>
                </c:pt>
                <c:pt idx="8">
                  <c:v>153.452</c:v>
                </c:pt>
                <c:pt idx="9">
                  <c:v>148.58500000000001</c:v>
                </c:pt>
                <c:pt idx="10">
                  <c:v>71.486000000000004</c:v>
                </c:pt>
                <c:pt idx="11">
                  <c:v>264.71900000000005</c:v>
                </c:pt>
                <c:pt idx="12">
                  <c:v>288.52599999999995</c:v>
                </c:pt>
                <c:pt idx="13">
                  <c:v>324.99200000000002</c:v>
                </c:pt>
                <c:pt idx="14">
                  <c:v>235.09899999999999</c:v>
                </c:pt>
                <c:pt idx="15">
                  <c:v>253.37300000000002</c:v>
                </c:pt>
                <c:pt idx="16">
                  <c:v>240.61199999999997</c:v>
                </c:pt>
                <c:pt idx="17">
                  <c:v>222.95099999999999</c:v>
                </c:pt>
                <c:pt idx="18">
                  <c:v>216.99100000000004</c:v>
                </c:pt>
                <c:pt idx="19">
                  <c:v>202.19799999999998</c:v>
                </c:pt>
                <c:pt idx="20">
                  <c:v>187.851</c:v>
                </c:pt>
                <c:pt idx="21">
                  <c:v>110.54300000000001</c:v>
                </c:pt>
                <c:pt idx="22">
                  <c:v>115.622</c:v>
                </c:pt>
                <c:pt idx="23">
                  <c:v>105.43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680488"/>
        <c:axId val="309680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213.66</c:v>
                </c:pt>
                <c:pt idx="1">
                  <c:v>208.6</c:v>
                </c:pt>
                <c:pt idx="2">
                  <c:v>284.3</c:v>
                </c:pt>
                <c:pt idx="3">
                  <c:v>276.29000000000002</c:v>
                </c:pt>
                <c:pt idx="4">
                  <c:v>260.23</c:v>
                </c:pt>
                <c:pt idx="5">
                  <c:v>268.42</c:v>
                </c:pt>
                <c:pt idx="6">
                  <c:v>386.8</c:v>
                </c:pt>
                <c:pt idx="7">
                  <c:v>436.78</c:v>
                </c:pt>
                <c:pt idx="8">
                  <c:v>448.66</c:v>
                </c:pt>
                <c:pt idx="9">
                  <c:v>425.54</c:v>
                </c:pt>
                <c:pt idx="10">
                  <c:v>283.73</c:v>
                </c:pt>
                <c:pt idx="11">
                  <c:v>353.53</c:v>
                </c:pt>
                <c:pt idx="12">
                  <c:v>318.07</c:v>
                </c:pt>
                <c:pt idx="13">
                  <c:v>304.68</c:v>
                </c:pt>
                <c:pt idx="14">
                  <c:v>348.94</c:v>
                </c:pt>
                <c:pt idx="15">
                  <c:v>303.49</c:v>
                </c:pt>
                <c:pt idx="16">
                  <c:v>313.60000000000002</c:v>
                </c:pt>
                <c:pt idx="17">
                  <c:v>322</c:v>
                </c:pt>
                <c:pt idx="18">
                  <c:v>464</c:v>
                </c:pt>
                <c:pt idx="19">
                  <c:v>591.29999999999995</c:v>
                </c:pt>
                <c:pt idx="20">
                  <c:v>366.85</c:v>
                </c:pt>
                <c:pt idx="21">
                  <c:v>324.99</c:v>
                </c:pt>
                <c:pt idx="22">
                  <c:v>316.7</c:v>
                </c:pt>
                <c:pt idx="23">
                  <c:v>306.68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681664"/>
        <c:axId val="309681272"/>
      </c:lineChart>
      <c:catAx>
        <c:axId val="309680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680880"/>
        <c:crosses val="autoZero"/>
        <c:auto val="1"/>
        <c:lblAlgn val="ctr"/>
        <c:lblOffset val="100"/>
        <c:noMultiLvlLbl val="0"/>
      </c:catAx>
      <c:valAx>
        <c:axId val="30968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680488"/>
        <c:crosses val="autoZero"/>
        <c:crossBetween val="between"/>
      </c:valAx>
      <c:valAx>
        <c:axId val="309681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9681664"/>
        <c:crosses val="max"/>
        <c:crossBetween val="between"/>
      </c:valAx>
      <c:catAx>
        <c:axId val="309681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9681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105.14199999999998</v>
      </c>
      <c r="C4" s="18">
        <v>99.718000000000004</v>
      </c>
      <c r="D4" s="18">
        <v>191.38</v>
      </c>
      <c r="E4" s="18">
        <v>206.44699999999997</v>
      </c>
      <c r="F4" s="18">
        <v>186.47899999999996</v>
      </c>
      <c r="G4" s="18">
        <v>148.096</v>
      </c>
      <c r="H4" s="18">
        <v>145.70799999999997</v>
      </c>
      <c r="I4" s="18">
        <v>163.74799999999999</v>
      </c>
      <c r="J4" s="18">
        <v>153.482</v>
      </c>
      <c r="K4" s="18">
        <v>148.61199999999999</v>
      </c>
      <c r="L4" s="18">
        <v>71.486000000000004</v>
      </c>
      <c r="M4" s="18">
        <v>264.714</v>
      </c>
      <c r="N4" s="18">
        <v>288.54000000000002</v>
      </c>
      <c r="O4" s="18">
        <v>324.95299999999997</v>
      </c>
      <c r="P4" s="18">
        <v>235.08099999999999</v>
      </c>
      <c r="Q4" s="18">
        <v>253.34499999999997</v>
      </c>
      <c r="R4" s="18">
        <v>240.63500000000002</v>
      </c>
      <c r="S4" s="18">
        <v>222.923</v>
      </c>
      <c r="T4" s="18">
        <v>216.95100000000002</v>
      </c>
      <c r="U4" s="18">
        <v>202.21399999999997</v>
      </c>
      <c r="V4" s="18">
        <v>187.851</v>
      </c>
      <c r="W4" s="18">
        <v>110.536</v>
      </c>
      <c r="X4" s="18">
        <v>115.62</v>
      </c>
      <c r="Y4" s="18">
        <v>105.43</v>
      </c>
      <c r="Z4" s="19"/>
      <c r="AA4" s="20">
        <f>SUM(B4:Z4)</f>
        <v>4389.0910000000003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213.66</v>
      </c>
      <c r="C7" s="28">
        <v>208.6</v>
      </c>
      <c r="D7" s="28">
        <v>284.3</v>
      </c>
      <c r="E7" s="28">
        <v>276.29000000000002</v>
      </c>
      <c r="F7" s="28">
        <v>260.23</v>
      </c>
      <c r="G7" s="28">
        <v>268.42</v>
      </c>
      <c r="H7" s="28">
        <v>386.8</v>
      </c>
      <c r="I7" s="28">
        <v>436.78</v>
      </c>
      <c r="J7" s="28">
        <v>448.66</v>
      </c>
      <c r="K7" s="28">
        <v>425.54</v>
      </c>
      <c r="L7" s="28">
        <v>283.73</v>
      </c>
      <c r="M7" s="28">
        <v>353.53</v>
      </c>
      <c r="N7" s="28">
        <v>318.07</v>
      </c>
      <c r="O7" s="28">
        <v>304.68</v>
      </c>
      <c r="P7" s="28">
        <v>348.94</v>
      </c>
      <c r="Q7" s="28">
        <v>303.49</v>
      </c>
      <c r="R7" s="28">
        <v>313.60000000000002</v>
      </c>
      <c r="S7" s="28">
        <v>322</v>
      </c>
      <c r="T7" s="28">
        <v>464</v>
      </c>
      <c r="U7" s="28">
        <v>591.29999999999995</v>
      </c>
      <c r="V7" s="28">
        <v>366.85</v>
      </c>
      <c r="W7" s="28">
        <v>324.99</v>
      </c>
      <c r="X7" s="28">
        <v>316.7</v>
      </c>
      <c r="Y7" s="28">
        <v>306.68</v>
      </c>
      <c r="Z7" s="29"/>
      <c r="AA7" s="30">
        <f>IF(SUM(B7:Z7)&lt;&gt;0,AVERAGEIF(B7:Z7,"&lt;&gt;"""),"")</f>
        <v>338.66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</v>
      </c>
      <c r="I12" s="52">
        <v>30.997</v>
      </c>
      <c r="J12" s="52">
        <v>11.507999999999999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2.0739999999999998</v>
      </c>
      <c r="U12" s="52"/>
      <c r="V12" s="52">
        <v>61.662999999999997</v>
      </c>
      <c r="W12" s="52">
        <v>1</v>
      </c>
      <c r="X12" s="52">
        <v>36</v>
      </c>
      <c r="Y12" s="52">
        <v>36</v>
      </c>
      <c r="Z12" s="53"/>
      <c r="AA12" s="54">
        <f t="shared" si="0"/>
        <v>183.24199999999999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97.478000000000009</v>
      </c>
      <c r="C14" s="57">
        <v>92.350000000000009</v>
      </c>
      <c r="D14" s="57">
        <v>177.44200000000001</v>
      </c>
      <c r="E14" s="57">
        <v>191.96399999999997</v>
      </c>
      <c r="F14" s="57">
        <v>171.42999999999998</v>
      </c>
      <c r="G14" s="57">
        <v>140.35399999999998</v>
      </c>
      <c r="H14" s="57">
        <v>132.30599999999998</v>
      </c>
      <c r="I14" s="57">
        <v>113.99099999999999</v>
      </c>
      <c r="J14" s="57">
        <v>121.22999999999999</v>
      </c>
      <c r="K14" s="57">
        <v>135.393</v>
      </c>
      <c r="L14" s="57">
        <v>64.536000000000001</v>
      </c>
      <c r="M14" s="57">
        <v>244.137</v>
      </c>
      <c r="N14" s="57">
        <v>286.34200000000004</v>
      </c>
      <c r="O14" s="57">
        <v>322.77300000000002</v>
      </c>
      <c r="P14" s="57">
        <v>233.96799999999999</v>
      </c>
      <c r="Q14" s="57">
        <v>252.24199999999999</v>
      </c>
      <c r="R14" s="57">
        <v>240.63500000000002</v>
      </c>
      <c r="S14" s="57">
        <v>222.572</v>
      </c>
      <c r="T14" s="57">
        <v>214.87700000000004</v>
      </c>
      <c r="U14" s="57">
        <v>201.83199999999997</v>
      </c>
      <c r="V14" s="57">
        <v>126.188</v>
      </c>
      <c r="W14" s="57">
        <v>89.245999999999995</v>
      </c>
      <c r="X14" s="57">
        <v>78.59899999999999</v>
      </c>
      <c r="Y14" s="57">
        <v>68.474000000000004</v>
      </c>
      <c r="Z14" s="58"/>
      <c r="AA14" s="59">
        <f t="shared" si="0"/>
        <v>4020.3590000000008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97.478000000000009</v>
      </c>
      <c r="C16" s="62">
        <f t="shared" ref="C16:Z16" si="1">IF(LEN(C$2)&gt;0,SUM(C10:C15),"")</f>
        <v>92.350000000000009</v>
      </c>
      <c r="D16" s="62">
        <f t="shared" si="1"/>
        <v>177.44200000000001</v>
      </c>
      <c r="E16" s="62">
        <f t="shared" si="1"/>
        <v>191.96399999999997</v>
      </c>
      <c r="F16" s="62">
        <f t="shared" si="1"/>
        <v>171.42999999999998</v>
      </c>
      <c r="G16" s="62">
        <f t="shared" si="1"/>
        <v>140.35399999999998</v>
      </c>
      <c r="H16" s="62">
        <f t="shared" si="1"/>
        <v>136.30599999999998</v>
      </c>
      <c r="I16" s="62">
        <f t="shared" si="1"/>
        <v>144.988</v>
      </c>
      <c r="J16" s="62">
        <f t="shared" si="1"/>
        <v>132.738</v>
      </c>
      <c r="K16" s="62">
        <f t="shared" si="1"/>
        <v>135.393</v>
      </c>
      <c r="L16" s="62">
        <f t="shared" si="1"/>
        <v>64.536000000000001</v>
      </c>
      <c r="M16" s="62">
        <f t="shared" si="1"/>
        <v>244.137</v>
      </c>
      <c r="N16" s="62">
        <f t="shared" si="1"/>
        <v>286.34200000000004</v>
      </c>
      <c r="O16" s="62">
        <f t="shared" si="1"/>
        <v>322.77300000000002</v>
      </c>
      <c r="P16" s="62">
        <f t="shared" si="1"/>
        <v>233.96799999999999</v>
      </c>
      <c r="Q16" s="62">
        <f t="shared" si="1"/>
        <v>252.24199999999999</v>
      </c>
      <c r="R16" s="62">
        <f t="shared" si="1"/>
        <v>240.63500000000002</v>
      </c>
      <c r="S16" s="62">
        <f t="shared" si="1"/>
        <v>222.572</v>
      </c>
      <c r="T16" s="62">
        <f t="shared" si="1"/>
        <v>216.95100000000005</v>
      </c>
      <c r="U16" s="62">
        <f t="shared" si="1"/>
        <v>201.83199999999997</v>
      </c>
      <c r="V16" s="62">
        <f t="shared" si="1"/>
        <v>187.851</v>
      </c>
      <c r="W16" s="62">
        <f t="shared" si="1"/>
        <v>90.245999999999995</v>
      </c>
      <c r="X16" s="62">
        <f t="shared" si="1"/>
        <v>114.59899999999999</v>
      </c>
      <c r="Y16" s="62">
        <f t="shared" si="1"/>
        <v>104.474</v>
      </c>
      <c r="Z16" s="63" t="str">
        <f t="shared" si="1"/>
        <v/>
      </c>
      <c r="AA16" s="64">
        <f>SUM(AA10:AA15)</f>
        <v>4203.6010000000006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6.96</v>
      </c>
      <c r="C20" s="77">
        <v>6.87</v>
      </c>
      <c r="D20" s="77">
        <v>10.675000000000001</v>
      </c>
      <c r="E20" s="77">
        <v>10.974</v>
      </c>
      <c r="F20" s="77">
        <v>10.937000000000001</v>
      </c>
      <c r="G20" s="77">
        <v>4.6719999999999997</v>
      </c>
      <c r="H20" s="77">
        <v>5.6420000000000003</v>
      </c>
      <c r="I20" s="77">
        <v>13.388</v>
      </c>
      <c r="J20" s="77">
        <v>13.527000000000001</v>
      </c>
      <c r="K20" s="77">
        <v>6.7249999999999996</v>
      </c>
      <c r="L20" s="77">
        <v>6.95</v>
      </c>
      <c r="M20" s="77">
        <v>13.831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111.151</v>
      </c>
    </row>
    <row r="21" spans="1:27" ht="24.95" customHeight="1" x14ac:dyDescent="0.2">
      <c r="A21" s="75" t="s">
        <v>16</v>
      </c>
      <c r="B21" s="80">
        <v>0.70399999999999996</v>
      </c>
      <c r="C21" s="81">
        <v>0.498</v>
      </c>
      <c r="D21" s="81">
        <v>3.2629999999999999</v>
      </c>
      <c r="E21" s="81">
        <v>3.5089999999999999</v>
      </c>
      <c r="F21" s="81">
        <v>4.1120000000000001</v>
      </c>
      <c r="G21" s="81">
        <v>3.0700000000000003</v>
      </c>
      <c r="H21" s="81">
        <v>3.76</v>
      </c>
      <c r="I21" s="81">
        <v>5.3719999999999999</v>
      </c>
      <c r="J21" s="81">
        <v>7.2170000000000005</v>
      </c>
      <c r="K21" s="81">
        <v>6.4940000000000007</v>
      </c>
      <c r="L21" s="81"/>
      <c r="M21" s="81">
        <v>6.7460000000000004</v>
      </c>
      <c r="N21" s="81">
        <v>2.198</v>
      </c>
      <c r="O21" s="81">
        <v>2.1799999999999997</v>
      </c>
      <c r="P21" s="81">
        <v>1.113</v>
      </c>
      <c r="Q21" s="81">
        <v>1.103</v>
      </c>
      <c r="R21" s="81"/>
      <c r="S21" s="81">
        <v>0.35099999999999998</v>
      </c>
      <c r="T21" s="81"/>
      <c r="U21" s="81">
        <v>0.38200000000000001</v>
      </c>
      <c r="V21" s="81"/>
      <c r="W21" s="81">
        <v>1.29</v>
      </c>
      <c r="X21" s="81">
        <v>1.0209999999999999</v>
      </c>
      <c r="Y21" s="81">
        <v>0.95599999999999996</v>
      </c>
      <c r="Z21" s="78"/>
      <c r="AA21" s="79">
        <f t="shared" si="2"/>
        <v>55.339000000000006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7.6639999999999997</v>
      </c>
      <c r="C25" s="88">
        <f t="shared" ref="C25:Z25" si="3">IF(LEN(C$2)&gt;0,SUM(C19:C24),"")</f>
        <v>7.3680000000000003</v>
      </c>
      <c r="D25" s="88">
        <f t="shared" si="3"/>
        <v>13.938000000000001</v>
      </c>
      <c r="E25" s="88">
        <f t="shared" si="3"/>
        <v>14.483000000000001</v>
      </c>
      <c r="F25" s="88">
        <f t="shared" si="3"/>
        <v>15.049000000000001</v>
      </c>
      <c r="G25" s="88">
        <f t="shared" si="3"/>
        <v>7.742</v>
      </c>
      <c r="H25" s="88">
        <f t="shared" si="3"/>
        <v>9.402000000000001</v>
      </c>
      <c r="I25" s="88">
        <f t="shared" si="3"/>
        <v>18.759999999999998</v>
      </c>
      <c r="J25" s="88">
        <f t="shared" si="3"/>
        <v>20.744</v>
      </c>
      <c r="K25" s="88">
        <f t="shared" si="3"/>
        <v>13.219000000000001</v>
      </c>
      <c r="L25" s="88">
        <f t="shared" si="3"/>
        <v>6.95</v>
      </c>
      <c r="M25" s="88">
        <f t="shared" si="3"/>
        <v>20.576999999999998</v>
      </c>
      <c r="N25" s="88">
        <f t="shared" si="3"/>
        <v>2.198</v>
      </c>
      <c r="O25" s="88">
        <f t="shared" si="3"/>
        <v>2.1799999999999997</v>
      </c>
      <c r="P25" s="88">
        <f t="shared" si="3"/>
        <v>1.113</v>
      </c>
      <c r="Q25" s="88">
        <f t="shared" si="3"/>
        <v>1.103</v>
      </c>
      <c r="R25" s="88">
        <f t="shared" si="3"/>
        <v>0</v>
      </c>
      <c r="S25" s="88">
        <f t="shared" si="3"/>
        <v>0.35099999999999998</v>
      </c>
      <c r="T25" s="88">
        <f t="shared" si="3"/>
        <v>0</v>
      </c>
      <c r="U25" s="88">
        <f t="shared" si="3"/>
        <v>0.38200000000000001</v>
      </c>
      <c r="V25" s="88">
        <f t="shared" si="3"/>
        <v>0</v>
      </c>
      <c r="W25" s="88">
        <f t="shared" si="3"/>
        <v>1.29</v>
      </c>
      <c r="X25" s="88">
        <f t="shared" si="3"/>
        <v>1.0209999999999999</v>
      </c>
      <c r="Y25" s="88">
        <f t="shared" si="3"/>
        <v>0.95599999999999996</v>
      </c>
      <c r="Z25" s="89" t="str">
        <f t="shared" si="3"/>
        <v/>
      </c>
      <c r="AA25" s="90">
        <f>SUM(AA19:AA24)</f>
        <v>166.49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105.142</v>
      </c>
      <c r="C29" s="77">
        <v>99.718000000000004</v>
      </c>
      <c r="D29" s="77">
        <v>191.38</v>
      </c>
      <c r="E29" s="77">
        <v>206.447</v>
      </c>
      <c r="F29" s="77">
        <v>186.47900000000001</v>
      </c>
      <c r="G29" s="77">
        <v>148.096</v>
      </c>
      <c r="H29" s="77">
        <v>145.708</v>
      </c>
      <c r="I29" s="77">
        <v>163.74799999999999</v>
      </c>
      <c r="J29" s="77">
        <v>153.482</v>
      </c>
      <c r="K29" s="77">
        <v>148.61199999999999</v>
      </c>
      <c r="L29" s="77">
        <v>71.486000000000004</v>
      </c>
      <c r="M29" s="77">
        <v>264.714</v>
      </c>
      <c r="N29" s="77">
        <v>288.54000000000002</v>
      </c>
      <c r="O29" s="77">
        <v>324.95299999999997</v>
      </c>
      <c r="P29" s="77">
        <v>235.08099999999999</v>
      </c>
      <c r="Q29" s="77">
        <v>253.345</v>
      </c>
      <c r="R29" s="77">
        <v>240.63499999999999</v>
      </c>
      <c r="S29" s="77">
        <v>222.923</v>
      </c>
      <c r="T29" s="77">
        <v>216.95099999999999</v>
      </c>
      <c r="U29" s="77">
        <v>202.214</v>
      </c>
      <c r="V29" s="77">
        <v>187.851</v>
      </c>
      <c r="W29" s="77">
        <v>91.536000000000001</v>
      </c>
      <c r="X29" s="77">
        <v>115.62</v>
      </c>
      <c r="Y29" s="77">
        <v>105.43</v>
      </c>
      <c r="Z29" s="78"/>
      <c r="AA29" s="79">
        <f>SUM(B29:Z29)</f>
        <v>4370.0909999999994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105.142</v>
      </c>
      <c r="C31" s="62">
        <f t="shared" ref="C31:Z31" si="4">IF(LEN(C$2)&gt;0,SUM(C28:C30),"")</f>
        <v>99.718000000000004</v>
      </c>
      <c r="D31" s="62">
        <f t="shared" si="4"/>
        <v>191.38</v>
      </c>
      <c r="E31" s="62">
        <f t="shared" si="4"/>
        <v>206.447</v>
      </c>
      <c r="F31" s="62">
        <f t="shared" si="4"/>
        <v>186.47900000000001</v>
      </c>
      <c r="G31" s="62">
        <f t="shared" si="4"/>
        <v>148.096</v>
      </c>
      <c r="H31" s="62">
        <f t="shared" si="4"/>
        <v>145.708</v>
      </c>
      <c r="I31" s="62">
        <f t="shared" si="4"/>
        <v>163.74799999999999</v>
      </c>
      <c r="J31" s="62">
        <f t="shared" si="4"/>
        <v>153.482</v>
      </c>
      <c r="K31" s="62">
        <f t="shared" si="4"/>
        <v>148.61199999999999</v>
      </c>
      <c r="L31" s="62">
        <f t="shared" si="4"/>
        <v>71.486000000000004</v>
      </c>
      <c r="M31" s="62">
        <f t="shared" si="4"/>
        <v>264.714</v>
      </c>
      <c r="N31" s="62">
        <f t="shared" si="4"/>
        <v>288.54000000000002</v>
      </c>
      <c r="O31" s="62">
        <f t="shared" si="4"/>
        <v>324.95299999999997</v>
      </c>
      <c r="P31" s="62">
        <f t="shared" si="4"/>
        <v>235.08099999999999</v>
      </c>
      <c r="Q31" s="62">
        <f t="shared" si="4"/>
        <v>253.345</v>
      </c>
      <c r="R31" s="62">
        <f t="shared" si="4"/>
        <v>240.63499999999999</v>
      </c>
      <c r="S31" s="62">
        <f t="shared" si="4"/>
        <v>222.923</v>
      </c>
      <c r="T31" s="62">
        <f t="shared" si="4"/>
        <v>216.95099999999999</v>
      </c>
      <c r="U31" s="62">
        <f t="shared" si="4"/>
        <v>202.214</v>
      </c>
      <c r="V31" s="62">
        <f t="shared" si="4"/>
        <v>187.851</v>
      </c>
      <c r="W31" s="62">
        <f t="shared" si="4"/>
        <v>91.536000000000001</v>
      </c>
      <c r="X31" s="62">
        <f t="shared" si="4"/>
        <v>115.62</v>
      </c>
      <c r="Y31" s="62">
        <f t="shared" si="4"/>
        <v>105.43</v>
      </c>
      <c r="Z31" s="63" t="str">
        <f t="shared" si="4"/>
        <v/>
      </c>
      <c r="AA31" s="64">
        <f>SUM(AA28:AA30)</f>
        <v>4370.0909999999994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19</v>
      </c>
      <c r="X38" s="99"/>
      <c r="Y38" s="99"/>
      <c r="Z38" s="100"/>
      <c r="AA38" s="79">
        <f t="shared" si="5"/>
        <v>19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19</v>
      </c>
      <c r="X46" s="99"/>
      <c r="Y46" s="99"/>
      <c r="Z46" s="100"/>
      <c r="AA46" s="79">
        <f t="shared" si="7"/>
        <v>19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105.14200000000001</v>
      </c>
      <c r="C51" s="88">
        <f t="shared" si="10"/>
        <v>99.718000000000004</v>
      </c>
      <c r="D51" s="88">
        <f t="shared" si="10"/>
        <v>191.38</v>
      </c>
      <c r="E51" s="88">
        <f t="shared" si="10"/>
        <v>206.44699999999997</v>
      </c>
      <c r="F51" s="88">
        <f t="shared" si="10"/>
        <v>186.47899999999998</v>
      </c>
      <c r="G51" s="88">
        <f t="shared" si="10"/>
        <v>148.09599999999998</v>
      </c>
      <c r="H51" s="88">
        <f t="shared" si="10"/>
        <v>145.70799999999997</v>
      </c>
      <c r="I51" s="88">
        <f t="shared" si="10"/>
        <v>163.74799999999999</v>
      </c>
      <c r="J51" s="88">
        <f t="shared" si="10"/>
        <v>153.482</v>
      </c>
      <c r="K51" s="88">
        <f t="shared" si="10"/>
        <v>148.61199999999999</v>
      </c>
      <c r="L51" s="88">
        <f t="shared" si="10"/>
        <v>71.486000000000004</v>
      </c>
      <c r="M51" s="88">
        <f t="shared" si="10"/>
        <v>264.714</v>
      </c>
      <c r="N51" s="88">
        <f t="shared" si="10"/>
        <v>288.54000000000002</v>
      </c>
      <c r="O51" s="88">
        <f t="shared" si="10"/>
        <v>324.95300000000003</v>
      </c>
      <c r="P51" s="88">
        <f t="shared" si="10"/>
        <v>235.08099999999999</v>
      </c>
      <c r="Q51" s="88">
        <f t="shared" si="10"/>
        <v>253.345</v>
      </c>
      <c r="R51" s="88">
        <f t="shared" si="10"/>
        <v>240.63500000000002</v>
      </c>
      <c r="S51" s="88">
        <f t="shared" si="10"/>
        <v>222.923</v>
      </c>
      <c r="T51" s="88">
        <f t="shared" si="10"/>
        <v>216.95100000000005</v>
      </c>
      <c r="U51" s="88">
        <f t="shared" si="10"/>
        <v>202.21399999999997</v>
      </c>
      <c r="V51" s="88">
        <f t="shared" si="10"/>
        <v>187.851</v>
      </c>
      <c r="W51" s="88">
        <f t="shared" si="10"/>
        <v>110.536</v>
      </c>
      <c r="X51" s="88">
        <f t="shared" si="10"/>
        <v>115.61999999999999</v>
      </c>
      <c r="Y51" s="88">
        <f t="shared" si="10"/>
        <v>105.43</v>
      </c>
      <c r="Z51" s="89" t="str">
        <f t="shared" si="10"/>
        <v/>
      </c>
      <c r="AA51" s="105">
        <f>SUM(B51:Z51)</f>
        <v>4389.0910000000003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105.142</v>
      </c>
      <c r="C4" s="18">
        <v>99.718000000000018</v>
      </c>
      <c r="D4" s="18">
        <v>191.38</v>
      </c>
      <c r="E4" s="18">
        <v>206.44699999999997</v>
      </c>
      <c r="F4" s="18">
        <v>186.483</v>
      </c>
      <c r="G4" s="18">
        <v>148.09</v>
      </c>
      <c r="H4" s="18">
        <v>145.68299999999999</v>
      </c>
      <c r="I4" s="18">
        <v>163.70099999999999</v>
      </c>
      <c r="J4" s="18">
        <v>153.452</v>
      </c>
      <c r="K4" s="18">
        <v>148.58500000000001</v>
      </c>
      <c r="L4" s="18">
        <v>71.486000000000004</v>
      </c>
      <c r="M4" s="18">
        <v>264.71900000000005</v>
      </c>
      <c r="N4" s="18">
        <v>288.52599999999995</v>
      </c>
      <c r="O4" s="18">
        <v>324.99200000000002</v>
      </c>
      <c r="P4" s="18">
        <v>235.09899999999999</v>
      </c>
      <c r="Q4" s="18">
        <v>253.37300000000002</v>
      </c>
      <c r="R4" s="18">
        <v>240.61199999999997</v>
      </c>
      <c r="S4" s="18">
        <v>222.95099999999999</v>
      </c>
      <c r="T4" s="18">
        <v>216.99100000000004</v>
      </c>
      <c r="U4" s="18">
        <v>202.19799999999998</v>
      </c>
      <c r="V4" s="18">
        <v>187.851</v>
      </c>
      <c r="W4" s="18">
        <v>110.54300000000001</v>
      </c>
      <c r="X4" s="18">
        <v>115.622</v>
      </c>
      <c r="Y4" s="18">
        <v>105.43</v>
      </c>
      <c r="Z4" s="19"/>
      <c r="AA4" s="20">
        <f>SUM(B4:Z4)</f>
        <v>4389.0740000000014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213.66</v>
      </c>
      <c r="C7" s="28">
        <v>208.6</v>
      </c>
      <c r="D7" s="28">
        <v>284.3</v>
      </c>
      <c r="E7" s="28">
        <v>276.29000000000002</v>
      </c>
      <c r="F7" s="28">
        <v>260.23</v>
      </c>
      <c r="G7" s="28">
        <v>268.42</v>
      </c>
      <c r="H7" s="28">
        <v>386.8</v>
      </c>
      <c r="I7" s="28">
        <v>436.78</v>
      </c>
      <c r="J7" s="28">
        <v>448.66</v>
      </c>
      <c r="K7" s="28">
        <v>425.54</v>
      </c>
      <c r="L7" s="28">
        <v>283.73</v>
      </c>
      <c r="M7" s="28">
        <v>353.53</v>
      </c>
      <c r="N7" s="28">
        <v>318.07</v>
      </c>
      <c r="O7" s="28">
        <v>304.68</v>
      </c>
      <c r="P7" s="28">
        <v>348.94</v>
      </c>
      <c r="Q7" s="28">
        <v>303.49</v>
      </c>
      <c r="R7" s="28">
        <v>313.60000000000002</v>
      </c>
      <c r="S7" s="28">
        <v>322</v>
      </c>
      <c r="T7" s="28">
        <v>464</v>
      </c>
      <c r="U7" s="28">
        <v>591.29999999999995</v>
      </c>
      <c r="V7" s="28">
        <v>366.85</v>
      </c>
      <c r="W7" s="28">
        <v>324.99</v>
      </c>
      <c r="X7" s="28">
        <v>316.7</v>
      </c>
      <c r="Y7" s="28">
        <v>306.68</v>
      </c>
      <c r="Z7" s="29"/>
      <c r="AA7" s="30">
        <f>IF(SUM(B7:Z7)&lt;&gt;0,AVERAGEIF(B7:Z7,"&lt;&gt;"""),"")</f>
        <v>338.66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</v>
      </c>
      <c r="C10" s="42">
        <v>12</v>
      </c>
      <c r="D10" s="42">
        <v>12</v>
      </c>
      <c r="E10" s="42">
        <v>12</v>
      </c>
      <c r="F10" s="42">
        <v>12</v>
      </c>
      <c r="G10" s="42">
        <v>12</v>
      </c>
      <c r="H10" s="42">
        <v>12</v>
      </c>
      <c r="I10" s="42">
        <v>12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39.094999999999999</v>
      </c>
      <c r="N12" s="52"/>
      <c r="O12" s="52"/>
      <c r="P12" s="52"/>
      <c r="Q12" s="52"/>
      <c r="R12" s="52">
        <v>52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91.094999999999999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3.4299999999999997</v>
      </c>
      <c r="I14" s="57">
        <v>3.06</v>
      </c>
      <c r="J14" s="57">
        <v>2.54</v>
      </c>
      <c r="K14" s="57">
        <v>2.08</v>
      </c>
      <c r="L14" s="57">
        <v>1.79</v>
      </c>
      <c r="M14" s="57">
        <v>1.6400000000000001</v>
      </c>
      <c r="N14" s="57">
        <v>1.62</v>
      </c>
      <c r="O14" s="57">
        <v>1.8499999999999999</v>
      </c>
      <c r="P14" s="57">
        <v>2.2400000000000002</v>
      </c>
      <c r="Q14" s="57">
        <v>2.71</v>
      </c>
      <c r="R14" s="57">
        <v>3.2119999999999997</v>
      </c>
      <c r="S14" s="57">
        <v>3.4000000000000004</v>
      </c>
      <c r="T14" s="57">
        <v>3.49</v>
      </c>
      <c r="U14" s="57">
        <v>3.5</v>
      </c>
      <c r="V14" s="57">
        <v>3.524</v>
      </c>
      <c r="W14" s="57">
        <v>3.5</v>
      </c>
      <c r="X14" s="57">
        <v>3.5</v>
      </c>
      <c r="Y14" s="57">
        <v>3.5</v>
      </c>
      <c r="Z14" s="58"/>
      <c r="AA14" s="59">
        <f t="shared" si="0"/>
        <v>71.585999999999999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15.5</v>
      </c>
      <c r="C16" s="62">
        <f t="shared" ref="C16:Z16" si="1">IF(LEN(C$2)&gt;0,SUM(C10:C15),"")</f>
        <v>15.5</v>
      </c>
      <c r="D16" s="62">
        <f t="shared" si="1"/>
        <v>15.5</v>
      </c>
      <c r="E16" s="62">
        <f t="shared" si="1"/>
        <v>15.5</v>
      </c>
      <c r="F16" s="62">
        <f t="shared" si="1"/>
        <v>15.5</v>
      </c>
      <c r="G16" s="62">
        <f t="shared" si="1"/>
        <v>15.5</v>
      </c>
      <c r="H16" s="62">
        <f t="shared" si="1"/>
        <v>15.43</v>
      </c>
      <c r="I16" s="62">
        <f t="shared" si="1"/>
        <v>15.06</v>
      </c>
      <c r="J16" s="62">
        <f t="shared" si="1"/>
        <v>2.54</v>
      </c>
      <c r="K16" s="62">
        <f t="shared" si="1"/>
        <v>2.08</v>
      </c>
      <c r="L16" s="62">
        <f t="shared" si="1"/>
        <v>1.79</v>
      </c>
      <c r="M16" s="62">
        <f t="shared" si="1"/>
        <v>40.734999999999999</v>
      </c>
      <c r="N16" s="62">
        <f t="shared" si="1"/>
        <v>1.62</v>
      </c>
      <c r="O16" s="62">
        <f t="shared" si="1"/>
        <v>1.8499999999999999</v>
      </c>
      <c r="P16" s="62">
        <f t="shared" si="1"/>
        <v>2.2400000000000002</v>
      </c>
      <c r="Q16" s="62">
        <f t="shared" si="1"/>
        <v>2.71</v>
      </c>
      <c r="R16" s="62">
        <f t="shared" si="1"/>
        <v>55.212000000000003</v>
      </c>
      <c r="S16" s="62">
        <f t="shared" si="1"/>
        <v>3.4000000000000004</v>
      </c>
      <c r="T16" s="62">
        <f t="shared" si="1"/>
        <v>3.49</v>
      </c>
      <c r="U16" s="62">
        <f t="shared" si="1"/>
        <v>3.5</v>
      </c>
      <c r="V16" s="62">
        <f t="shared" si="1"/>
        <v>3.524</v>
      </c>
      <c r="W16" s="62">
        <f t="shared" si="1"/>
        <v>3.5</v>
      </c>
      <c r="X16" s="62">
        <f t="shared" si="1"/>
        <v>3.5</v>
      </c>
      <c r="Y16" s="62">
        <f t="shared" si="1"/>
        <v>3.5</v>
      </c>
      <c r="Z16" s="63" t="str">
        <f t="shared" si="1"/>
        <v/>
      </c>
      <c r="AA16" s="64">
        <f>SUM(AA10:AA15)</f>
        <v>258.68099999999998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>
        <v>1.5</v>
      </c>
      <c r="F19" s="72">
        <v>1.5</v>
      </c>
      <c r="G19" s="72">
        <v>1.5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</v>
      </c>
    </row>
    <row r="20" spans="1:27" ht="24.95" customHeight="1" x14ac:dyDescent="0.2">
      <c r="A20" s="75" t="s">
        <v>15</v>
      </c>
      <c r="B20" s="76">
        <v>44.631</v>
      </c>
      <c r="C20" s="77">
        <v>42.507999999999996</v>
      </c>
      <c r="D20" s="77">
        <v>52.426000000000002</v>
      </c>
      <c r="E20" s="77">
        <v>51.847000000000001</v>
      </c>
      <c r="F20" s="77">
        <v>51.330000000000005</v>
      </c>
      <c r="G20" s="77">
        <v>41.246000000000002</v>
      </c>
      <c r="H20" s="77">
        <v>44.324000000000005</v>
      </c>
      <c r="I20" s="77">
        <v>44.149000000000008</v>
      </c>
      <c r="J20" s="77">
        <v>46.714000000000006</v>
      </c>
      <c r="K20" s="77">
        <v>46.535999999999994</v>
      </c>
      <c r="L20" s="77">
        <v>44.411000000000001</v>
      </c>
      <c r="M20" s="77">
        <v>46.747999999999998</v>
      </c>
      <c r="N20" s="77">
        <v>44.782000000000004</v>
      </c>
      <c r="O20" s="77">
        <v>44.532000000000004</v>
      </c>
      <c r="P20" s="77">
        <v>45.488</v>
      </c>
      <c r="Q20" s="77">
        <v>44.705999999999996</v>
      </c>
      <c r="R20" s="77">
        <v>38.321999999999996</v>
      </c>
      <c r="S20" s="77">
        <v>36.191000000000003</v>
      </c>
      <c r="T20" s="77">
        <v>33.182000000000002</v>
      </c>
      <c r="U20" s="77">
        <v>54.251000000000005</v>
      </c>
      <c r="V20" s="77">
        <v>35.49</v>
      </c>
      <c r="W20" s="77">
        <v>31.646000000000001</v>
      </c>
      <c r="X20" s="77">
        <v>30.952000000000002</v>
      </c>
      <c r="Y20" s="77">
        <v>31.026</v>
      </c>
      <c r="Z20" s="78"/>
      <c r="AA20" s="79">
        <f t="shared" si="2"/>
        <v>1027.4380000000001</v>
      </c>
    </row>
    <row r="21" spans="1:27" ht="24.95" customHeight="1" x14ac:dyDescent="0.2">
      <c r="A21" s="75" t="s">
        <v>16</v>
      </c>
      <c r="B21" s="80">
        <v>45.010999999999996</v>
      </c>
      <c r="C21" s="81">
        <v>41.71</v>
      </c>
      <c r="D21" s="81">
        <v>22.054000000000002</v>
      </c>
      <c r="E21" s="81">
        <v>3.5</v>
      </c>
      <c r="F21" s="81">
        <v>41.353000000000002</v>
      </c>
      <c r="G21" s="81">
        <v>53.143999999999998</v>
      </c>
      <c r="H21" s="81">
        <v>19.629000000000001</v>
      </c>
      <c r="I21" s="81">
        <v>5.0919999999999996</v>
      </c>
      <c r="J21" s="81">
        <v>6.6980000000000004</v>
      </c>
      <c r="K21" s="81">
        <v>25.569000000000003</v>
      </c>
      <c r="L21" s="81">
        <v>25.284999999999997</v>
      </c>
      <c r="M21" s="81">
        <v>30.935999999999996</v>
      </c>
      <c r="N21" s="81">
        <v>17.024000000000001</v>
      </c>
      <c r="O21" s="81">
        <v>19.809999999999999</v>
      </c>
      <c r="P21" s="81">
        <v>5.0709999999999997</v>
      </c>
      <c r="Q21" s="81">
        <v>10.457000000000001</v>
      </c>
      <c r="R21" s="81">
        <v>79.078000000000017</v>
      </c>
      <c r="S21" s="81">
        <v>65.36</v>
      </c>
      <c r="T21" s="81">
        <v>75.919000000000011</v>
      </c>
      <c r="U21" s="81">
        <v>35.747</v>
      </c>
      <c r="V21" s="81">
        <v>92.036999999999992</v>
      </c>
      <c r="W21" s="81">
        <v>75.397000000000006</v>
      </c>
      <c r="X21" s="81">
        <v>66.67</v>
      </c>
      <c r="Y21" s="81">
        <v>62.103999999999999</v>
      </c>
      <c r="Z21" s="78"/>
      <c r="AA21" s="79">
        <f t="shared" si="2"/>
        <v>924.65500000000009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89.641999999999996</v>
      </c>
      <c r="C25" s="88">
        <f t="shared" si="3"/>
        <v>84.217999999999989</v>
      </c>
      <c r="D25" s="88">
        <f t="shared" si="3"/>
        <v>74.48</v>
      </c>
      <c r="E25" s="88">
        <f t="shared" si="3"/>
        <v>56.847000000000001</v>
      </c>
      <c r="F25" s="88">
        <f t="shared" si="3"/>
        <v>94.183000000000007</v>
      </c>
      <c r="G25" s="88">
        <f t="shared" si="3"/>
        <v>95.89</v>
      </c>
      <c r="H25" s="88">
        <f t="shared" si="3"/>
        <v>63.953000000000003</v>
      </c>
      <c r="I25" s="88">
        <f t="shared" si="3"/>
        <v>49.241000000000007</v>
      </c>
      <c r="J25" s="88">
        <f t="shared" si="3"/>
        <v>53.412000000000006</v>
      </c>
      <c r="K25" s="88">
        <f t="shared" si="3"/>
        <v>72.10499999999999</v>
      </c>
      <c r="L25" s="88">
        <f t="shared" si="3"/>
        <v>69.695999999999998</v>
      </c>
      <c r="M25" s="88">
        <f t="shared" si="3"/>
        <v>77.683999999999997</v>
      </c>
      <c r="N25" s="88">
        <f t="shared" si="3"/>
        <v>61.806000000000004</v>
      </c>
      <c r="O25" s="88">
        <f t="shared" si="3"/>
        <v>64.341999999999999</v>
      </c>
      <c r="P25" s="88">
        <f t="shared" si="3"/>
        <v>50.558999999999997</v>
      </c>
      <c r="Q25" s="88">
        <f t="shared" si="3"/>
        <v>55.162999999999997</v>
      </c>
      <c r="R25" s="88">
        <f t="shared" si="3"/>
        <v>117.4</v>
      </c>
      <c r="S25" s="88">
        <f t="shared" si="3"/>
        <v>101.551</v>
      </c>
      <c r="T25" s="88">
        <f t="shared" si="3"/>
        <v>109.10100000000001</v>
      </c>
      <c r="U25" s="88">
        <f t="shared" si="3"/>
        <v>89.998000000000005</v>
      </c>
      <c r="V25" s="88">
        <f t="shared" si="3"/>
        <v>127.52699999999999</v>
      </c>
      <c r="W25" s="88">
        <f t="shared" si="3"/>
        <v>107.04300000000001</v>
      </c>
      <c r="X25" s="88">
        <f t="shared" si="3"/>
        <v>97.622</v>
      </c>
      <c r="Y25" s="88">
        <f t="shared" si="3"/>
        <v>93.13</v>
      </c>
      <c r="Z25" s="89">
        <f t="shared" si="3"/>
        <v>0</v>
      </c>
      <c r="AA25" s="90">
        <f t="shared" si="3"/>
        <v>1956.5930000000003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105.142</v>
      </c>
      <c r="C29" s="77">
        <v>99.718000000000004</v>
      </c>
      <c r="D29" s="77">
        <v>89.98</v>
      </c>
      <c r="E29" s="77">
        <v>72.346999999999994</v>
      </c>
      <c r="F29" s="77">
        <v>109.68300000000001</v>
      </c>
      <c r="G29" s="77">
        <v>111.39</v>
      </c>
      <c r="H29" s="77">
        <v>79.382999999999996</v>
      </c>
      <c r="I29" s="77">
        <v>64.301000000000002</v>
      </c>
      <c r="J29" s="77">
        <v>55.951999999999998</v>
      </c>
      <c r="K29" s="77">
        <v>74.185000000000002</v>
      </c>
      <c r="L29" s="77">
        <v>71.486000000000004</v>
      </c>
      <c r="M29" s="77">
        <v>118.419</v>
      </c>
      <c r="N29" s="77">
        <v>63.426000000000002</v>
      </c>
      <c r="O29" s="77">
        <v>66.191999999999993</v>
      </c>
      <c r="P29" s="77">
        <v>52.798999999999999</v>
      </c>
      <c r="Q29" s="77">
        <v>57.872999999999998</v>
      </c>
      <c r="R29" s="77">
        <v>172.61199999999999</v>
      </c>
      <c r="S29" s="77">
        <v>104.95099999999999</v>
      </c>
      <c r="T29" s="77">
        <v>112.59099999999999</v>
      </c>
      <c r="U29" s="77">
        <v>93.498000000000005</v>
      </c>
      <c r="V29" s="77">
        <v>131.05099999999999</v>
      </c>
      <c r="W29" s="77">
        <v>110.54300000000001</v>
      </c>
      <c r="X29" s="77">
        <v>101.122</v>
      </c>
      <c r="Y29" s="77">
        <v>96.63</v>
      </c>
      <c r="Z29" s="78"/>
      <c r="AA29" s="79">
        <f>SUM(B29:Z29)</f>
        <v>2215.2739999999999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105.142</v>
      </c>
      <c r="C31" s="62">
        <f t="shared" si="4"/>
        <v>99.718000000000004</v>
      </c>
      <c r="D31" s="62">
        <f t="shared" si="4"/>
        <v>89.98</v>
      </c>
      <c r="E31" s="62">
        <f t="shared" si="4"/>
        <v>72.346999999999994</v>
      </c>
      <c r="F31" s="62">
        <f t="shared" si="4"/>
        <v>109.68300000000001</v>
      </c>
      <c r="G31" s="62">
        <f t="shared" si="4"/>
        <v>111.39</v>
      </c>
      <c r="H31" s="62">
        <f t="shared" si="4"/>
        <v>79.382999999999996</v>
      </c>
      <c r="I31" s="62">
        <f t="shared" si="4"/>
        <v>64.301000000000002</v>
      </c>
      <c r="J31" s="62">
        <f t="shared" si="4"/>
        <v>55.951999999999998</v>
      </c>
      <c r="K31" s="62">
        <f t="shared" si="4"/>
        <v>74.185000000000002</v>
      </c>
      <c r="L31" s="62">
        <f t="shared" si="4"/>
        <v>71.486000000000004</v>
      </c>
      <c r="M31" s="62">
        <f t="shared" si="4"/>
        <v>118.419</v>
      </c>
      <c r="N31" s="62">
        <f t="shared" si="4"/>
        <v>63.426000000000002</v>
      </c>
      <c r="O31" s="62">
        <f t="shared" si="4"/>
        <v>66.191999999999993</v>
      </c>
      <c r="P31" s="62">
        <f t="shared" si="4"/>
        <v>52.798999999999999</v>
      </c>
      <c r="Q31" s="62">
        <f t="shared" si="4"/>
        <v>57.872999999999998</v>
      </c>
      <c r="R31" s="62">
        <f t="shared" si="4"/>
        <v>172.61199999999999</v>
      </c>
      <c r="S31" s="62">
        <f t="shared" si="4"/>
        <v>104.95099999999999</v>
      </c>
      <c r="T31" s="62">
        <f t="shared" si="4"/>
        <v>112.59099999999999</v>
      </c>
      <c r="U31" s="62">
        <f t="shared" si="4"/>
        <v>93.498000000000005</v>
      </c>
      <c r="V31" s="62">
        <f t="shared" si="4"/>
        <v>131.05099999999999</v>
      </c>
      <c r="W31" s="62">
        <f t="shared" si="4"/>
        <v>110.54300000000001</v>
      </c>
      <c r="X31" s="62">
        <f t="shared" si="4"/>
        <v>101.122</v>
      </c>
      <c r="Y31" s="62">
        <f t="shared" si="4"/>
        <v>96.63</v>
      </c>
      <c r="Z31" s="63">
        <f t="shared" si="4"/>
        <v>0</v>
      </c>
      <c r="AA31" s="64">
        <f t="shared" si="4"/>
        <v>2215.2739999999999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101.4</v>
      </c>
      <c r="E38" s="99">
        <v>134.1</v>
      </c>
      <c r="F38" s="99">
        <v>76.8</v>
      </c>
      <c r="G38" s="99">
        <v>36.700000000000003</v>
      </c>
      <c r="H38" s="99">
        <v>66.3</v>
      </c>
      <c r="I38" s="99">
        <v>99.4</v>
      </c>
      <c r="J38" s="99">
        <v>97.5</v>
      </c>
      <c r="K38" s="99">
        <v>74.400000000000006</v>
      </c>
      <c r="L38" s="99"/>
      <c r="M38" s="99">
        <v>146.30000000000001</v>
      </c>
      <c r="N38" s="99">
        <v>225.1</v>
      </c>
      <c r="O38" s="99">
        <v>258.8</v>
      </c>
      <c r="P38" s="99">
        <v>182.3</v>
      </c>
      <c r="Q38" s="99">
        <v>195.5</v>
      </c>
      <c r="R38" s="99">
        <v>68</v>
      </c>
      <c r="S38" s="99">
        <v>118</v>
      </c>
      <c r="T38" s="99">
        <v>104.4</v>
      </c>
      <c r="U38" s="99">
        <v>108.7</v>
      </c>
      <c r="V38" s="99">
        <v>56.8</v>
      </c>
      <c r="W38" s="99"/>
      <c r="X38" s="99">
        <v>14.5</v>
      </c>
      <c r="Y38" s="99">
        <v>8.8000000000000007</v>
      </c>
      <c r="Z38" s="100"/>
      <c r="AA38" s="79">
        <f t="shared" si="5"/>
        <v>2173.8000000000002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101.4</v>
      </c>
      <c r="E39" s="88">
        <f t="shared" si="6"/>
        <v>134.1</v>
      </c>
      <c r="F39" s="88">
        <f t="shared" si="6"/>
        <v>76.8</v>
      </c>
      <c r="G39" s="88">
        <f t="shared" si="6"/>
        <v>36.700000000000003</v>
      </c>
      <c r="H39" s="88">
        <f t="shared" si="6"/>
        <v>66.3</v>
      </c>
      <c r="I39" s="88">
        <f t="shared" si="6"/>
        <v>99.4</v>
      </c>
      <c r="J39" s="88">
        <f t="shared" si="6"/>
        <v>97.5</v>
      </c>
      <c r="K39" s="88">
        <f t="shared" si="6"/>
        <v>74.400000000000006</v>
      </c>
      <c r="L39" s="88">
        <f t="shared" si="6"/>
        <v>0</v>
      </c>
      <c r="M39" s="88">
        <f t="shared" si="6"/>
        <v>146.30000000000001</v>
      </c>
      <c r="N39" s="88">
        <f t="shared" si="6"/>
        <v>225.1</v>
      </c>
      <c r="O39" s="88">
        <f t="shared" si="6"/>
        <v>258.8</v>
      </c>
      <c r="P39" s="88">
        <f t="shared" si="6"/>
        <v>182.3</v>
      </c>
      <c r="Q39" s="88">
        <f t="shared" si="6"/>
        <v>195.5</v>
      </c>
      <c r="R39" s="88">
        <f t="shared" si="6"/>
        <v>68</v>
      </c>
      <c r="S39" s="88">
        <f t="shared" si="6"/>
        <v>118</v>
      </c>
      <c r="T39" s="88">
        <f t="shared" si="6"/>
        <v>104.4</v>
      </c>
      <c r="U39" s="88">
        <f t="shared" si="6"/>
        <v>108.7</v>
      </c>
      <c r="V39" s="88">
        <f t="shared" si="6"/>
        <v>56.8</v>
      </c>
      <c r="W39" s="88">
        <f t="shared" si="6"/>
        <v>0</v>
      </c>
      <c r="X39" s="88">
        <f t="shared" si="6"/>
        <v>14.5</v>
      </c>
      <c r="Y39" s="88">
        <f t="shared" si="6"/>
        <v>8.8000000000000007</v>
      </c>
      <c r="Z39" s="89">
        <f t="shared" si="6"/>
        <v>0</v>
      </c>
      <c r="AA39" s="90">
        <f t="shared" si="5"/>
        <v>2173.8000000000002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101.4</v>
      </c>
      <c r="E46" s="99">
        <v>134.1</v>
      </c>
      <c r="F46" s="99">
        <v>76.8</v>
      </c>
      <c r="G46" s="99">
        <v>36.700000000000003</v>
      </c>
      <c r="H46" s="99">
        <v>66.3</v>
      </c>
      <c r="I46" s="99">
        <v>99.4</v>
      </c>
      <c r="J46" s="99">
        <v>97.5</v>
      </c>
      <c r="K46" s="99">
        <v>74.400000000000006</v>
      </c>
      <c r="L46" s="99"/>
      <c r="M46" s="99">
        <v>146.30000000000001</v>
      </c>
      <c r="N46" s="99">
        <v>225.1</v>
      </c>
      <c r="O46" s="99">
        <v>258.8</v>
      </c>
      <c r="P46" s="99">
        <v>182.3</v>
      </c>
      <c r="Q46" s="99">
        <v>195.5</v>
      </c>
      <c r="R46" s="99">
        <v>68</v>
      </c>
      <c r="S46" s="99">
        <v>118</v>
      </c>
      <c r="T46" s="99">
        <v>104.4</v>
      </c>
      <c r="U46" s="99">
        <v>108.7</v>
      </c>
      <c r="V46" s="99">
        <v>56.8</v>
      </c>
      <c r="W46" s="99"/>
      <c r="X46" s="99">
        <v>14.5</v>
      </c>
      <c r="Y46" s="99">
        <v>8.8000000000000007</v>
      </c>
      <c r="Z46" s="100"/>
      <c r="AA46" s="79">
        <f t="shared" si="7"/>
        <v>2173.8000000000002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101.4</v>
      </c>
      <c r="E48" s="88">
        <f t="shared" si="8"/>
        <v>134.1</v>
      </c>
      <c r="F48" s="88">
        <f t="shared" si="8"/>
        <v>76.8</v>
      </c>
      <c r="G48" s="88">
        <f t="shared" si="8"/>
        <v>36.700000000000003</v>
      </c>
      <c r="H48" s="88">
        <f t="shared" si="8"/>
        <v>66.3</v>
      </c>
      <c r="I48" s="88">
        <f t="shared" si="8"/>
        <v>99.4</v>
      </c>
      <c r="J48" s="88">
        <f t="shared" si="8"/>
        <v>97.5</v>
      </c>
      <c r="K48" s="88">
        <f t="shared" si="8"/>
        <v>74.400000000000006</v>
      </c>
      <c r="L48" s="88">
        <f t="shared" si="8"/>
        <v>0</v>
      </c>
      <c r="M48" s="88">
        <f t="shared" si="8"/>
        <v>146.30000000000001</v>
      </c>
      <c r="N48" s="88">
        <f t="shared" si="8"/>
        <v>225.1</v>
      </c>
      <c r="O48" s="88">
        <f t="shared" si="8"/>
        <v>258.8</v>
      </c>
      <c r="P48" s="88">
        <f t="shared" si="8"/>
        <v>182.3</v>
      </c>
      <c r="Q48" s="88">
        <f t="shared" si="8"/>
        <v>195.5</v>
      </c>
      <c r="R48" s="88">
        <f t="shared" si="8"/>
        <v>68</v>
      </c>
      <c r="S48" s="88">
        <f t="shared" si="8"/>
        <v>118</v>
      </c>
      <c r="T48" s="88">
        <f t="shared" si="8"/>
        <v>104.4</v>
      </c>
      <c r="U48" s="88">
        <f t="shared" si="8"/>
        <v>108.7</v>
      </c>
      <c r="V48" s="88">
        <f t="shared" si="8"/>
        <v>56.8</v>
      </c>
      <c r="W48" s="88">
        <f t="shared" si="8"/>
        <v>0</v>
      </c>
      <c r="X48" s="88">
        <f t="shared" si="8"/>
        <v>14.5</v>
      </c>
      <c r="Y48" s="88">
        <f t="shared" si="8"/>
        <v>8.8000000000000007</v>
      </c>
      <c r="Z48" s="89">
        <f t="shared" si="8"/>
        <v>0</v>
      </c>
      <c r="AA48" s="90">
        <f t="shared" si="7"/>
        <v>2173.8000000000002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105.142</v>
      </c>
      <c r="C51" s="88">
        <f t="shared" si="10"/>
        <v>99.717999999999989</v>
      </c>
      <c r="D51" s="88">
        <f t="shared" si="10"/>
        <v>191.38</v>
      </c>
      <c r="E51" s="88">
        <f t="shared" si="10"/>
        <v>206.447</v>
      </c>
      <c r="F51" s="88">
        <f t="shared" si="10"/>
        <v>186.483</v>
      </c>
      <c r="G51" s="88">
        <f t="shared" si="10"/>
        <v>148.09</v>
      </c>
      <c r="H51" s="88">
        <f t="shared" si="10"/>
        <v>145.68299999999999</v>
      </c>
      <c r="I51" s="88">
        <f t="shared" si="10"/>
        <v>163.70100000000002</v>
      </c>
      <c r="J51" s="88">
        <f t="shared" si="10"/>
        <v>153.452</v>
      </c>
      <c r="K51" s="88">
        <f t="shared" si="10"/>
        <v>148.58499999999998</v>
      </c>
      <c r="L51" s="88">
        <f t="shared" si="10"/>
        <v>71.486000000000004</v>
      </c>
      <c r="M51" s="88">
        <f t="shared" si="10"/>
        <v>264.71899999999999</v>
      </c>
      <c r="N51" s="88">
        <f t="shared" si="10"/>
        <v>288.52600000000001</v>
      </c>
      <c r="O51" s="88">
        <f t="shared" si="10"/>
        <v>324.99200000000002</v>
      </c>
      <c r="P51" s="88">
        <f t="shared" si="10"/>
        <v>235.09900000000002</v>
      </c>
      <c r="Q51" s="88">
        <f t="shared" si="10"/>
        <v>253.37299999999999</v>
      </c>
      <c r="R51" s="88">
        <f t="shared" si="10"/>
        <v>240.61200000000002</v>
      </c>
      <c r="S51" s="88">
        <f t="shared" si="10"/>
        <v>222.95100000000002</v>
      </c>
      <c r="T51" s="88">
        <f t="shared" si="10"/>
        <v>216.99100000000001</v>
      </c>
      <c r="U51" s="88">
        <f t="shared" si="10"/>
        <v>202.19800000000001</v>
      </c>
      <c r="V51" s="88">
        <f t="shared" si="10"/>
        <v>187.851</v>
      </c>
      <c r="W51" s="88">
        <f t="shared" si="10"/>
        <v>110.54300000000001</v>
      </c>
      <c r="X51" s="88">
        <f t="shared" si="10"/>
        <v>115.622</v>
      </c>
      <c r="Y51" s="88">
        <f t="shared" si="10"/>
        <v>105.42999999999999</v>
      </c>
      <c r="Z51" s="89">
        <f t="shared" si="10"/>
        <v>0</v>
      </c>
      <c r="AA51" s="105">
        <f>SUM(B51:Z51)</f>
        <v>4389.0740000000014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101.4</v>
      </c>
      <c r="E4" s="18">
        <v>134.1</v>
      </c>
      <c r="F4" s="18">
        <v>76.8</v>
      </c>
      <c r="G4" s="18">
        <v>36.700000000000003</v>
      </c>
      <c r="H4" s="18">
        <v>66.3</v>
      </c>
      <c r="I4" s="18">
        <v>99.4</v>
      </c>
      <c r="J4" s="18">
        <v>97.5</v>
      </c>
      <c r="K4" s="18">
        <v>74.400000000000006</v>
      </c>
      <c r="L4" s="18"/>
      <c r="M4" s="18">
        <v>146.30000000000001</v>
      </c>
      <c r="N4" s="18">
        <v>225.1</v>
      </c>
      <c r="O4" s="18">
        <v>258.8</v>
      </c>
      <c r="P4" s="18">
        <v>182.3</v>
      </c>
      <c r="Q4" s="18">
        <v>195.5</v>
      </c>
      <c r="R4" s="18">
        <v>68</v>
      </c>
      <c r="S4" s="18">
        <v>118</v>
      </c>
      <c r="T4" s="18">
        <v>104.4</v>
      </c>
      <c r="U4" s="18">
        <v>108.7</v>
      </c>
      <c r="V4" s="18">
        <v>56.8</v>
      </c>
      <c r="W4" s="18">
        <v>-19</v>
      </c>
      <c r="X4" s="18">
        <v>14.5</v>
      </c>
      <c r="Y4" s="18">
        <v>8.8000000000000007</v>
      </c>
      <c r="Z4" s="19"/>
      <c r="AA4" s="112">
        <f>SUM(B4:Z4)</f>
        <v>2154.8000000000002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213.66</v>
      </c>
      <c r="C7" s="118">
        <v>208.6</v>
      </c>
      <c r="D7" s="118">
        <v>284.3</v>
      </c>
      <c r="E7" s="118">
        <v>276.29000000000002</v>
      </c>
      <c r="F7" s="118">
        <v>260.23</v>
      </c>
      <c r="G7" s="118">
        <v>268.42</v>
      </c>
      <c r="H7" s="118">
        <v>386.8</v>
      </c>
      <c r="I7" s="118">
        <v>436.78</v>
      </c>
      <c r="J7" s="118">
        <v>448.66</v>
      </c>
      <c r="K7" s="118">
        <v>425.54</v>
      </c>
      <c r="L7" s="118">
        <v>283.73</v>
      </c>
      <c r="M7" s="118">
        <v>353.53</v>
      </c>
      <c r="N7" s="118">
        <v>318.07</v>
      </c>
      <c r="O7" s="118">
        <v>304.68</v>
      </c>
      <c r="P7" s="118">
        <v>348.94</v>
      </c>
      <c r="Q7" s="118">
        <v>303.49</v>
      </c>
      <c r="R7" s="118">
        <v>313.60000000000002</v>
      </c>
      <c r="S7" s="118">
        <v>322</v>
      </c>
      <c r="T7" s="118">
        <v>464</v>
      </c>
      <c r="U7" s="118">
        <v>591.29999999999995</v>
      </c>
      <c r="V7" s="118">
        <v>366.85</v>
      </c>
      <c r="W7" s="118">
        <v>324.99</v>
      </c>
      <c r="X7" s="118">
        <v>316.7</v>
      </c>
      <c r="Y7" s="118">
        <v>306.68</v>
      </c>
      <c r="Z7" s="119"/>
      <c r="AA7" s="120">
        <f>IF(SUM(B7:Z7)&lt;&gt;0,AVERAGEIF(B7:Z7,"&lt;&gt;"""),"")</f>
        <v>338.66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>
        <v>19</v>
      </c>
      <c r="X15" s="134"/>
      <c r="Y15" s="134"/>
      <c r="Z15" s="132"/>
      <c r="AA15" s="133">
        <f t="shared" si="0"/>
        <v>19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19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>
        <v>101.4</v>
      </c>
      <c r="E23" s="134">
        <v>134.1</v>
      </c>
      <c r="F23" s="134">
        <v>76.8</v>
      </c>
      <c r="G23" s="134">
        <v>36.700000000000003</v>
      </c>
      <c r="H23" s="134">
        <v>66.3</v>
      </c>
      <c r="I23" s="134">
        <v>99.4</v>
      </c>
      <c r="J23" s="134">
        <v>97.5</v>
      </c>
      <c r="K23" s="134">
        <v>74.400000000000006</v>
      </c>
      <c r="L23" s="134"/>
      <c r="M23" s="134">
        <v>146.30000000000001</v>
      </c>
      <c r="N23" s="134">
        <v>225.1</v>
      </c>
      <c r="O23" s="134">
        <v>258.8</v>
      </c>
      <c r="P23" s="134">
        <v>182.3</v>
      </c>
      <c r="Q23" s="134">
        <v>195.5</v>
      </c>
      <c r="R23" s="134">
        <v>68</v>
      </c>
      <c r="S23" s="134">
        <v>118</v>
      </c>
      <c r="T23" s="134">
        <v>104.4</v>
      </c>
      <c r="U23" s="134">
        <v>108.7</v>
      </c>
      <c r="V23" s="134">
        <v>56.8</v>
      </c>
      <c r="W23" s="134"/>
      <c r="X23" s="134">
        <v>14.5</v>
      </c>
      <c r="Y23" s="134">
        <v>8.8000000000000007</v>
      </c>
      <c r="Z23" s="132"/>
      <c r="AA23" s="133">
        <f t="shared" si="2"/>
        <v>2173.8000000000002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101.4</v>
      </c>
      <c r="E24" s="136">
        <f t="shared" si="3"/>
        <v>134.1</v>
      </c>
      <c r="F24" s="136">
        <f t="shared" si="3"/>
        <v>76.8</v>
      </c>
      <c r="G24" s="136">
        <f t="shared" si="3"/>
        <v>36.700000000000003</v>
      </c>
      <c r="H24" s="136">
        <f t="shared" si="3"/>
        <v>66.3</v>
      </c>
      <c r="I24" s="136">
        <f t="shared" si="3"/>
        <v>99.4</v>
      </c>
      <c r="J24" s="136">
        <f t="shared" si="3"/>
        <v>97.5</v>
      </c>
      <c r="K24" s="136">
        <f t="shared" si="3"/>
        <v>74.400000000000006</v>
      </c>
      <c r="L24" s="136">
        <f t="shared" si="3"/>
        <v>0</v>
      </c>
      <c r="M24" s="136">
        <f t="shared" si="3"/>
        <v>146.30000000000001</v>
      </c>
      <c r="N24" s="136">
        <f t="shared" si="3"/>
        <v>225.1</v>
      </c>
      <c r="O24" s="136">
        <f t="shared" si="3"/>
        <v>258.8</v>
      </c>
      <c r="P24" s="136">
        <f t="shared" si="3"/>
        <v>182.3</v>
      </c>
      <c r="Q24" s="136">
        <f t="shared" si="3"/>
        <v>195.5</v>
      </c>
      <c r="R24" s="136">
        <f t="shared" si="3"/>
        <v>68</v>
      </c>
      <c r="S24" s="136">
        <f t="shared" si="3"/>
        <v>118</v>
      </c>
      <c r="T24" s="136">
        <f t="shared" si="3"/>
        <v>104.4</v>
      </c>
      <c r="U24" s="136">
        <f t="shared" si="3"/>
        <v>108.7</v>
      </c>
      <c r="V24" s="136">
        <f t="shared" si="3"/>
        <v>56.8</v>
      </c>
      <c r="W24" s="136">
        <f t="shared" si="3"/>
        <v>0</v>
      </c>
      <c r="X24" s="136">
        <f t="shared" si="3"/>
        <v>14.5</v>
      </c>
      <c r="Y24" s="136">
        <f t="shared" si="3"/>
        <v>8.8000000000000007</v>
      </c>
      <c r="Z24" s="137" t="str">
        <f t="shared" si="3"/>
        <v/>
      </c>
      <c r="AA24" s="90">
        <f t="shared" si="2"/>
        <v>2173.8000000000002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2022-09-26T20:19:10Z</dcterms:created>
  <dcterms:modified xsi:type="dcterms:W3CDTF">2022-09-26T20:19:10Z</dcterms:modified>
</cp:coreProperties>
</file>