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<sst xmlns="http://schemas.openxmlformats.org/spreadsheetml/2006/main" count="117" uniqueCount="53">
  <si>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25/09/2022 23:20:59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</si>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</sst>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89.822999999999993</c:v>
                </c:pt>
                <c:pt idx="6">
                  <c:v>115.16800000000001</c:v>
                </c:pt>
                <c:pt idx="7">
                  <c:v>124.47300000000001</c:v>
                </c:pt>
                <c:pt idx="8">
                  <c:v>138.94999999999999</c:v>
                </c:pt>
                <c:pt idx="9">
                  <c:v>35</c:v>
                </c:pt>
                <c:pt idx="10">
                  <c:v>11.769</c:v>
                </c:pt>
                <c:pt idx="11">
                  <c:v>31.78</c:v>
                </c:pt>
                <c:pt idx="16">
                  <c:v>17.742000000000001</c:v>
                </c:pt>
                <c:pt idx="17">
                  <c:v>50</c:v>
                </c:pt>
                <c:pt idx="18">
                  <c:v>95.676999999999992</c:v>
                </c:pt>
                <c:pt idx="19">
                  <c:v>92.305000000000007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76.455999999999989</c:v>
                </c:pt>
                <c:pt idx="1">
                  <c:v>59.709999999999994</c:v>
                </c:pt>
                <c:pt idx="2">
                  <c:v>59.21</c:v>
                </c:pt>
                <c:pt idx="3">
                  <c:v>54.256</c:v>
                </c:pt>
                <c:pt idx="4">
                  <c:v>49.235000000000007</c:v>
                </c:pt>
                <c:pt idx="5">
                  <c:v>47.877000000000002</c:v>
                </c:pt>
                <c:pt idx="6">
                  <c:v>58.516999999999996</c:v>
                </c:pt>
                <c:pt idx="7">
                  <c:v>64.53</c:v>
                </c:pt>
                <c:pt idx="8">
                  <c:v>62.83100000000001</c:v>
                </c:pt>
                <c:pt idx="9">
                  <c:v>81.473999999999975</c:v>
                </c:pt>
                <c:pt idx="10">
                  <c:v>121.52900000000001</c:v>
                </c:pt>
                <c:pt idx="11">
                  <c:v>135.494</c:v>
                </c:pt>
                <c:pt idx="12">
                  <c:v>111.04300000000001</c:v>
                </c:pt>
                <c:pt idx="13">
                  <c:v>41.738</c:v>
                </c:pt>
                <c:pt idx="14">
                  <c:v>46.01</c:v>
                </c:pt>
                <c:pt idx="15">
                  <c:v>93.710000000000008</c:v>
                </c:pt>
                <c:pt idx="16">
                  <c:v>104.29299999999998</c:v>
                </c:pt>
                <c:pt idx="17">
                  <c:v>95.218999999999994</c:v>
                </c:pt>
                <c:pt idx="18">
                  <c:v>105.86099999999999</c:v>
                </c:pt>
                <c:pt idx="19">
                  <c:v>118.874</c:v>
                </c:pt>
                <c:pt idx="20">
                  <c:v>35.603000000000002</c:v>
                </c:pt>
                <c:pt idx="21">
                  <c:v>54.918999999999997</c:v>
                </c:pt>
                <c:pt idx="22">
                  <c:v>39.251999999999995</c:v>
                </c:pt>
                <c:pt idx="23">
                  <c:v>41.762999999999998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95352192"/>
        <c:axId val="42565212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179.63499999999999</c:v>
                </c:pt>
                <c:pt idx="1">
                  <c:v>69.219000000000008</c:v>
                </c:pt>
                <c:pt idx="2">
                  <c:v>64.87</c:v>
                </c:pt>
                <c:pt idx="3">
                  <c:v>57.220999999999989</c:v>
                </c:pt>
                <c:pt idx="4">
                  <c:v>50.748999999999995</c:v>
                </c:pt>
                <c:pt idx="5">
                  <c:v>59.352000000000011</c:v>
                </c:pt>
                <c:pt idx="6">
                  <c:v>193.26300000000001</c:v>
                </c:pt>
                <c:pt idx="7">
                  <c:v>248.494</c:v>
                </c:pt>
                <c:pt idx="8">
                  <c:v>269.12299999999999</c:v>
                </c:pt>
                <c:pt idx="9">
                  <c:v>153.81200000000004</c:v>
                </c:pt>
                <c:pt idx="10">
                  <c:v>181.619</c:v>
                </c:pt>
                <c:pt idx="11">
                  <c:v>196.16199999999998</c:v>
                </c:pt>
                <c:pt idx="12">
                  <c:v>111.04300000000001</c:v>
                </c:pt>
                <c:pt idx="13">
                  <c:v>41.738</c:v>
                </c:pt>
                <c:pt idx="14">
                  <c:v>46.010000000000005</c:v>
                </c:pt>
                <c:pt idx="15">
                  <c:v>93.74</c:v>
                </c:pt>
                <c:pt idx="16">
                  <c:v>128.91799999999998</c:v>
                </c:pt>
                <c:pt idx="17">
                  <c:v>145.17400000000001</c:v>
                </c:pt>
                <c:pt idx="18">
                  <c:v>209.18499999999997</c:v>
                </c:pt>
                <c:pt idx="19">
                  <c:v>222.108</c:v>
                </c:pt>
                <c:pt idx="20">
                  <c:v>35.603000000000002</c:v>
                </c:pt>
                <c:pt idx="21">
                  <c:v>54.919000000000004</c:v>
                </c:pt>
                <c:pt idx="22">
                  <c:v>39.252000000000002</c:v>
                </c:pt>
                <c:pt idx="23">
                  <c:v>41.762999999999998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5352192"/>
        <c:axId val="42565212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350.33</c:v>
                </c:pt>
                <c:pt idx="1">
                  <c:v>300.83</c:v>
                </c:pt>
                <c:pt idx="2">
                  <c:v>294.93</c:v>
                </c:pt>
                <c:pt idx="3">
                  <c:v>273.7</c:v>
                </c:pt>
                <c:pt idx="4">
                  <c:v>303.2</c:v>
                </c:pt>
                <c:pt idx="5">
                  <c:v>344.5</c:v>
                </c:pt>
                <c:pt idx="6">
                  <c:v>430.49</c:v>
                </c:pt>
                <c:pt idx="7">
                  <c:v>473</c:v>
                </c:pt>
                <c:pt idx="8">
                  <c:v>480</c:v>
                </c:pt>
                <c:pt idx="9">
                  <c:v>477.27</c:v>
                </c:pt>
                <c:pt idx="10">
                  <c:v>407.79</c:v>
                </c:pt>
                <c:pt idx="11">
                  <c:v>374.19</c:v>
                </c:pt>
                <c:pt idx="12">
                  <c:v>256.77999999999997</c:v>
                </c:pt>
                <c:pt idx="13">
                  <c:v>225.68</c:v>
                </c:pt>
                <c:pt idx="14">
                  <c:v>248.18</c:v>
                </c:pt>
                <c:pt idx="15">
                  <c:v>345.54</c:v>
                </c:pt>
                <c:pt idx="16">
                  <c:v>396.13</c:v>
                </c:pt>
                <c:pt idx="17">
                  <c:v>396.36</c:v>
                </c:pt>
                <c:pt idx="18">
                  <c:v>428.51</c:v>
                </c:pt>
                <c:pt idx="19">
                  <c:v>489.98</c:v>
                </c:pt>
                <c:pt idx="20">
                  <c:v>277.61</c:v>
                </c:pt>
                <c:pt idx="21">
                  <c:v>230.79</c:v>
                </c:pt>
                <c:pt idx="22">
                  <c:v>222.78</c:v>
                </c:pt>
                <c:pt idx="23">
                  <c:v>184.74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5652904"/>
        <c:axId val="425652512"/>
      </c:lineChart>
      <c:catAx>
        <c:axId val="2953521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5652120"/>
        <c:crosses val="autoZero"/>
        <c:auto val="1"/>
        <c:lblAlgn val="ctr"/>
        <c:lblOffset val="100"/>
        <c:noMultiLvlLbl val="0"/>
      </c:catAx>
      <c:valAx>
        <c:axId val="425652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5352192"/>
        <c:crosses val="autoZero"/>
        <c:crossBetween val="between"/>
      </c:valAx>
      <c:valAx>
        <c:axId val="4256525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5652904"/>
        <c:crosses val="max"/>
        <c:crossBetween val="between"/>
      </c:valAx>
      <c:catAx>
        <c:axId val="4256529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56525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7" sqref="B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44830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179.64500000000001</v>
      </c>
      <c r="C4" s="18">
        <v>69.244</v>
      </c>
      <c r="D4" s="18">
        <v>64.893000000000001</v>
      </c>
      <c r="E4" s="18">
        <v>57.256</v>
      </c>
      <c r="F4" s="18">
        <v>50.735000000000007</v>
      </c>
      <c r="G4" s="18">
        <v>59.35</v>
      </c>
      <c r="H4" s="18">
        <v>193.23900000000003</v>
      </c>
      <c r="I4" s="18">
        <v>248.51700000000002</v>
      </c>
      <c r="J4" s="18">
        <v>269.13900000000001</v>
      </c>
      <c r="K4" s="18">
        <v>153.80600000000007</v>
      </c>
      <c r="L4" s="18">
        <v>181.64</v>
      </c>
      <c r="M4" s="18">
        <v>196.16200000000001</v>
      </c>
      <c r="N4" s="18">
        <v>111.04300000000001</v>
      </c>
      <c r="O4" s="18">
        <v>41.738</v>
      </c>
      <c r="P4" s="18">
        <v>46.01</v>
      </c>
      <c r="Q4" s="18">
        <v>93.710000000000008</v>
      </c>
      <c r="R4" s="18">
        <v>128.90899999999999</v>
      </c>
      <c r="S4" s="18">
        <v>145.21899999999999</v>
      </c>
      <c r="T4" s="18">
        <v>209.14100000000002</v>
      </c>
      <c r="U4" s="18">
        <v>222.14799999999997</v>
      </c>
      <c r="V4" s="18">
        <v>35.603000000000002</v>
      </c>
      <c r="W4" s="18">
        <v>54.918999999999997</v>
      </c>
      <c r="X4" s="18">
        <v>39.251999999999995</v>
      </c>
      <c r="Y4" s="18">
        <v>41.762999999999998</v>
      </c>
      <c r="Z4" s="19"/>
      <c r="AA4" s="20">
        <f>SUM(B4:Z4)</f>
        <v>2893.0810000000001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350.33</v>
      </c>
      <c r="C7" s="28">
        <v>300.83</v>
      </c>
      <c r="D7" s="28">
        <v>294.93</v>
      </c>
      <c r="E7" s="28">
        <v>273.7</v>
      </c>
      <c r="F7" s="28">
        <v>303.2</v>
      </c>
      <c r="G7" s="28">
        <v>344.5</v>
      </c>
      <c r="H7" s="28">
        <v>430.49</v>
      </c>
      <c r="I7" s="28">
        <v>473</v>
      </c>
      <c r="J7" s="28">
        <v>480</v>
      </c>
      <c r="K7" s="28">
        <v>477.27</v>
      </c>
      <c r="L7" s="28">
        <v>407.79</v>
      </c>
      <c r="M7" s="28">
        <v>374.19</v>
      </c>
      <c r="N7" s="28">
        <v>256.77999999999997</v>
      </c>
      <c r="O7" s="28">
        <v>225.68</v>
      </c>
      <c r="P7" s="28">
        <v>248.18</v>
      </c>
      <c r="Q7" s="28">
        <v>345.54</v>
      </c>
      <c r="R7" s="28">
        <v>396.13</v>
      </c>
      <c r="S7" s="28">
        <v>396.36</v>
      </c>
      <c r="T7" s="28">
        <v>428.51</v>
      </c>
      <c r="U7" s="28">
        <v>489.98</v>
      </c>
      <c r="V7" s="28">
        <v>277.61</v>
      </c>
      <c r="W7" s="28">
        <v>230.79</v>
      </c>
      <c r="X7" s="28">
        <v>222.78</v>
      </c>
      <c r="Y7" s="28">
        <v>184.74</v>
      </c>
      <c r="Z7" s="29"/>
      <c r="AA7" s="30">
        <f>IF(SUM(B7:Z7)&lt;&gt;0,AVERAGEIF(B7:Z7,"&lt;&gt;"""),"")</f>
        <v>342.22125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89.822999999999993</v>
      </c>
      <c r="C12" s="52"/>
      <c r="D12" s="52"/>
      <c r="E12" s="52"/>
      <c r="F12" s="52"/>
      <c r="G12" s="52"/>
      <c r="H12" s="52">
        <v>115.16800000000001</v>
      </c>
      <c r="I12" s="52">
        <v>124.47300000000001</v>
      </c>
      <c r="J12" s="52">
        <v>138.94999999999999</v>
      </c>
      <c r="K12" s="52">
        <v>35</v>
      </c>
      <c r="L12" s="52">
        <v>11.769</v>
      </c>
      <c r="M12" s="52">
        <v>31.78</v>
      </c>
      <c r="N12" s="52"/>
      <c r="O12" s="52"/>
      <c r="P12" s="52"/>
      <c r="Q12" s="52"/>
      <c r="R12" s="52">
        <v>17.742000000000001</v>
      </c>
      <c r="S12" s="52">
        <v>50</v>
      </c>
      <c r="T12" s="52">
        <v>95.676999999999992</v>
      </c>
      <c r="U12" s="52">
        <v>92.305000000000007</v>
      </c>
      <c r="V12" s="52"/>
      <c r="W12" s="52"/>
      <c r="X12" s="52"/>
      <c r="Y12" s="52"/>
      <c r="Z12" s="53"/>
      <c r="AA12" s="54">
        <f t="shared" si="0"/>
        <v>802.6869999999999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76.455999999999989</v>
      </c>
      <c r="C14" s="57">
        <v>59.709999999999994</v>
      </c>
      <c r="D14" s="57">
        <v>59.21</v>
      </c>
      <c r="E14" s="57">
        <v>54.256</v>
      </c>
      <c r="F14" s="57">
        <v>49.235000000000007</v>
      </c>
      <c r="G14" s="57">
        <v>47.877000000000002</v>
      </c>
      <c r="H14" s="57">
        <v>58.516999999999996</v>
      </c>
      <c r="I14" s="57">
        <v>64.53</v>
      </c>
      <c r="J14" s="57">
        <v>62.83100000000001</v>
      </c>
      <c r="K14" s="57">
        <v>81.473999999999975</v>
      </c>
      <c r="L14" s="57">
        <v>121.52900000000001</v>
      </c>
      <c r="M14" s="57">
        <v>135.494</v>
      </c>
      <c r="N14" s="57">
        <v>111.04300000000001</v>
      </c>
      <c r="O14" s="57">
        <v>41.738</v>
      </c>
      <c r="P14" s="57">
        <v>46.01</v>
      </c>
      <c r="Q14" s="57">
        <v>93.710000000000008</v>
      </c>
      <c r="R14" s="57">
        <v>104.29299999999998</v>
      </c>
      <c r="S14" s="57">
        <v>95.218999999999994</v>
      </c>
      <c r="T14" s="57">
        <v>105.86099999999999</v>
      </c>
      <c r="U14" s="57">
        <v>118.874</v>
      </c>
      <c r="V14" s="57">
        <v>35.603000000000002</v>
      </c>
      <c r="W14" s="57">
        <v>54.918999999999997</v>
      </c>
      <c r="X14" s="57">
        <v>39.251999999999995</v>
      </c>
      <c r="Y14" s="57">
        <v>41.762999999999998</v>
      </c>
      <c r="Z14" s="58"/>
      <c r="AA14" s="59">
        <f t="shared" si="0"/>
        <v>1759.404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166.279</v>
      </c>
      <c r="C16" s="62">
        <f t="shared" ref="C16:Z16" si="1">IF(LEN(C$2)&gt;0,SUM(C10:C15),"")</f>
        <v>59.709999999999994</v>
      </c>
      <c r="D16" s="62">
        <f t="shared" si="1"/>
        <v>59.21</v>
      </c>
      <c r="E16" s="62">
        <f t="shared" si="1"/>
        <v>54.256</v>
      </c>
      <c r="F16" s="62">
        <f t="shared" si="1"/>
        <v>49.235000000000007</v>
      </c>
      <c r="G16" s="62">
        <f t="shared" si="1"/>
        <v>47.877000000000002</v>
      </c>
      <c r="H16" s="62">
        <f t="shared" si="1"/>
        <v>173.685</v>
      </c>
      <c r="I16" s="62">
        <f t="shared" si="1"/>
        <v>189.00300000000001</v>
      </c>
      <c r="J16" s="62">
        <f t="shared" si="1"/>
        <v>201.78100000000001</v>
      </c>
      <c r="K16" s="62">
        <f t="shared" si="1"/>
        <v>116.47399999999998</v>
      </c>
      <c r="L16" s="62">
        <f t="shared" si="1"/>
        <v>133.298</v>
      </c>
      <c r="M16" s="62">
        <f t="shared" si="1"/>
        <v>167.274</v>
      </c>
      <c r="N16" s="62">
        <f t="shared" si="1"/>
        <v>111.04300000000001</v>
      </c>
      <c r="O16" s="62">
        <f t="shared" si="1"/>
        <v>41.738</v>
      </c>
      <c r="P16" s="62">
        <f t="shared" si="1"/>
        <v>46.01</v>
      </c>
      <c r="Q16" s="62">
        <f t="shared" si="1"/>
        <v>93.710000000000008</v>
      </c>
      <c r="R16" s="62">
        <f t="shared" si="1"/>
        <v>122.03499999999998</v>
      </c>
      <c r="S16" s="62">
        <f t="shared" si="1"/>
        <v>145.21899999999999</v>
      </c>
      <c r="T16" s="62">
        <f t="shared" si="1"/>
        <v>201.53799999999998</v>
      </c>
      <c r="U16" s="62">
        <f t="shared" si="1"/>
        <v>211.179</v>
      </c>
      <c r="V16" s="62">
        <f t="shared" si="1"/>
        <v>35.603000000000002</v>
      </c>
      <c r="W16" s="62">
        <f t="shared" si="1"/>
        <v>54.918999999999997</v>
      </c>
      <c r="X16" s="62">
        <f t="shared" si="1"/>
        <v>39.251999999999995</v>
      </c>
      <c r="Y16" s="62">
        <f t="shared" si="1"/>
        <v>41.762999999999998</v>
      </c>
      <c r="Z16" s="63" t="str">
        <f t="shared" si="1"/>
        <v/>
      </c>
      <c r="AA16" s="64">
        <f>SUM(AA10:AA15)</f>
        <v>2562.0909999999999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8.152000000000001</v>
      </c>
      <c r="C20" s="77">
        <v>1.0660000000000001</v>
      </c>
      <c r="D20" s="77">
        <v>1.0669999999999999</v>
      </c>
      <c r="E20" s="77"/>
      <c r="F20" s="77"/>
      <c r="G20" s="77">
        <v>1.552</v>
      </c>
      <c r="H20" s="77">
        <v>1.9910000000000001</v>
      </c>
      <c r="I20" s="77">
        <v>9.4789999999999992</v>
      </c>
      <c r="J20" s="77">
        <v>2.5350000000000001</v>
      </c>
      <c r="K20" s="77">
        <v>2.5960000000000001</v>
      </c>
      <c r="L20" s="77">
        <v>2.6070000000000002</v>
      </c>
      <c r="M20" s="77">
        <v>2.6459999999999999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33.691000000000003</v>
      </c>
    </row>
    <row r="21" spans="1:27" ht="24.95" customHeight="1" x14ac:dyDescent="0.2">
      <c r="A21" s="75" t="s">
        <v>16</v>
      </c>
      <c r="B21" s="80">
        <v>5.2140000000000004</v>
      </c>
      <c r="C21" s="81">
        <v>8.468</v>
      </c>
      <c r="D21" s="81">
        <v>4.6159999999999997</v>
      </c>
      <c r="E21" s="81">
        <v>3</v>
      </c>
      <c r="F21" s="81">
        <v>1.5</v>
      </c>
      <c r="G21" s="81">
        <v>9.9209999999999994</v>
      </c>
      <c r="H21" s="81">
        <v>17.562999999999999</v>
      </c>
      <c r="I21" s="81">
        <v>50.035000000000004</v>
      </c>
      <c r="J21" s="81">
        <v>64.823000000000008</v>
      </c>
      <c r="K21" s="81">
        <v>34.736000000000004</v>
      </c>
      <c r="L21" s="81">
        <v>45.734999999999999</v>
      </c>
      <c r="M21" s="81">
        <v>26.242000000000001</v>
      </c>
      <c r="N21" s="81"/>
      <c r="O21" s="81"/>
      <c r="P21" s="81"/>
      <c r="Q21" s="81"/>
      <c r="R21" s="81">
        <v>6.8740000000000006</v>
      </c>
      <c r="S21" s="81"/>
      <c r="T21" s="81">
        <v>7.6029999999999998</v>
      </c>
      <c r="U21" s="81">
        <v>10.968999999999999</v>
      </c>
      <c r="V21" s="81"/>
      <c r="W21" s="81"/>
      <c r="X21" s="81"/>
      <c r="Y21" s="81"/>
      <c r="Z21" s="78"/>
      <c r="AA21" s="79">
        <f t="shared" si="2"/>
        <v>297.29900000000009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13.366000000000001</v>
      </c>
      <c r="C25" s="88">
        <f t="shared" ref="C25:Z25" si="3">IF(LEN(C$2)&gt;0,SUM(C19:C24),"")</f>
        <v>9.5340000000000007</v>
      </c>
      <c r="D25" s="88">
        <f t="shared" si="3"/>
        <v>5.6829999999999998</v>
      </c>
      <c r="E25" s="88">
        <f t="shared" si="3"/>
        <v>3</v>
      </c>
      <c r="F25" s="88">
        <f t="shared" si="3"/>
        <v>1.5</v>
      </c>
      <c r="G25" s="88">
        <f t="shared" si="3"/>
        <v>11.472999999999999</v>
      </c>
      <c r="H25" s="88">
        <f t="shared" si="3"/>
        <v>19.553999999999998</v>
      </c>
      <c r="I25" s="88">
        <f t="shared" si="3"/>
        <v>59.514000000000003</v>
      </c>
      <c r="J25" s="88">
        <f t="shared" si="3"/>
        <v>67.358000000000004</v>
      </c>
      <c r="K25" s="88">
        <f t="shared" si="3"/>
        <v>37.332000000000008</v>
      </c>
      <c r="L25" s="88">
        <f t="shared" si="3"/>
        <v>48.341999999999999</v>
      </c>
      <c r="M25" s="88">
        <f t="shared" si="3"/>
        <v>28.888000000000002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6.8740000000000006</v>
      </c>
      <c r="S25" s="88">
        <f t="shared" si="3"/>
        <v>0</v>
      </c>
      <c r="T25" s="88">
        <f t="shared" si="3"/>
        <v>7.6029999999999998</v>
      </c>
      <c r="U25" s="88">
        <f t="shared" si="3"/>
        <v>10.968999999999999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330.99000000000012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179.64500000000001</v>
      </c>
      <c r="C29" s="77">
        <v>69.244</v>
      </c>
      <c r="D29" s="77">
        <v>64.893000000000001</v>
      </c>
      <c r="E29" s="77">
        <v>57.256</v>
      </c>
      <c r="F29" s="77">
        <v>50.734999999999999</v>
      </c>
      <c r="G29" s="77">
        <v>59.35</v>
      </c>
      <c r="H29" s="77">
        <v>193.239</v>
      </c>
      <c r="I29" s="77">
        <v>248.517</v>
      </c>
      <c r="J29" s="77">
        <v>269.13900000000001</v>
      </c>
      <c r="K29" s="77">
        <v>153.80600000000001</v>
      </c>
      <c r="L29" s="77">
        <v>181.64</v>
      </c>
      <c r="M29" s="77">
        <v>196.16200000000001</v>
      </c>
      <c r="N29" s="77">
        <v>111.04300000000001</v>
      </c>
      <c r="O29" s="77">
        <v>41.738</v>
      </c>
      <c r="P29" s="77">
        <v>46.01</v>
      </c>
      <c r="Q29" s="77">
        <v>93.71</v>
      </c>
      <c r="R29" s="77">
        <v>128.90899999999999</v>
      </c>
      <c r="S29" s="77">
        <v>145.21899999999999</v>
      </c>
      <c r="T29" s="77">
        <v>209.14099999999999</v>
      </c>
      <c r="U29" s="77">
        <v>222.148</v>
      </c>
      <c r="V29" s="77">
        <v>35.603000000000002</v>
      </c>
      <c r="W29" s="77">
        <v>54.918999999999997</v>
      </c>
      <c r="X29" s="77">
        <v>39.252000000000002</v>
      </c>
      <c r="Y29" s="77">
        <v>41.762999999999998</v>
      </c>
      <c r="Z29" s="78"/>
      <c r="AA29" s="79">
        <f>SUM(B29:Z29)</f>
        <v>2893.0810000000001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179.64500000000001</v>
      </c>
      <c r="C31" s="62">
        <f t="shared" ref="C31:Z31" si="4">IF(LEN(C$2)&gt;0,SUM(C28:C30),"")</f>
        <v>69.244</v>
      </c>
      <c r="D31" s="62">
        <f t="shared" si="4"/>
        <v>64.893000000000001</v>
      </c>
      <c r="E31" s="62">
        <f t="shared" si="4"/>
        <v>57.256</v>
      </c>
      <c r="F31" s="62">
        <f t="shared" si="4"/>
        <v>50.734999999999999</v>
      </c>
      <c r="G31" s="62">
        <f t="shared" si="4"/>
        <v>59.35</v>
      </c>
      <c r="H31" s="62">
        <f t="shared" si="4"/>
        <v>193.239</v>
      </c>
      <c r="I31" s="62">
        <f t="shared" si="4"/>
        <v>248.517</v>
      </c>
      <c r="J31" s="62">
        <f t="shared" si="4"/>
        <v>269.13900000000001</v>
      </c>
      <c r="K31" s="62">
        <f t="shared" si="4"/>
        <v>153.80600000000001</v>
      </c>
      <c r="L31" s="62">
        <f t="shared" si="4"/>
        <v>181.64</v>
      </c>
      <c r="M31" s="62">
        <f t="shared" si="4"/>
        <v>196.16200000000001</v>
      </c>
      <c r="N31" s="62">
        <f t="shared" si="4"/>
        <v>111.04300000000001</v>
      </c>
      <c r="O31" s="62">
        <f t="shared" si="4"/>
        <v>41.738</v>
      </c>
      <c r="P31" s="62">
        <f t="shared" si="4"/>
        <v>46.01</v>
      </c>
      <c r="Q31" s="62">
        <f t="shared" si="4"/>
        <v>93.71</v>
      </c>
      <c r="R31" s="62">
        <f t="shared" si="4"/>
        <v>128.90899999999999</v>
      </c>
      <c r="S31" s="62">
        <f t="shared" si="4"/>
        <v>145.21899999999999</v>
      </c>
      <c r="T31" s="62">
        <f t="shared" si="4"/>
        <v>209.14099999999999</v>
      </c>
      <c r="U31" s="62">
        <f t="shared" si="4"/>
        <v>222.148</v>
      </c>
      <c r="V31" s="62">
        <f t="shared" si="4"/>
        <v>35.603000000000002</v>
      </c>
      <c r="W31" s="62">
        <f t="shared" si="4"/>
        <v>54.918999999999997</v>
      </c>
      <c r="X31" s="62">
        <f t="shared" si="4"/>
        <v>39.252000000000002</v>
      </c>
      <c r="Y31" s="62">
        <f t="shared" si="4"/>
        <v>41.762999999999998</v>
      </c>
      <c r="Z31" s="63" t="str">
        <f t="shared" si="4"/>
        <v/>
      </c>
      <c r="AA31" s="64">
        <f>SUM(AA28:AA30)</f>
        <v>2893.0810000000001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179.64500000000001</v>
      </c>
      <c r="C51" s="88">
        <f t="shared" si="10"/>
        <v>69.244</v>
      </c>
      <c r="D51" s="88">
        <f t="shared" si="10"/>
        <v>64.893000000000001</v>
      </c>
      <c r="E51" s="88">
        <f t="shared" si="10"/>
        <v>57.256</v>
      </c>
      <c r="F51" s="88">
        <f t="shared" si="10"/>
        <v>50.735000000000007</v>
      </c>
      <c r="G51" s="88">
        <f t="shared" si="10"/>
        <v>59.35</v>
      </c>
      <c r="H51" s="88">
        <f t="shared" si="10"/>
        <v>193.239</v>
      </c>
      <c r="I51" s="88">
        <f t="shared" si="10"/>
        <v>248.51700000000002</v>
      </c>
      <c r="J51" s="88">
        <f t="shared" si="10"/>
        <v>269.13900000000001</v>
      </c>
      <c r="K51" s="88">
        <f t="shared" si="10"/>
        <v>153.80599999999998</v>
      </c>
      <c r="L51" s="88">
        <f t="shared" si="10"/>
        <v>181.64</v>
      </c>
      <c r="M51" s="88">
        <f t="shared" si="10"/>
        <v>196.16200000000001</v>
      </c>
      <c r="N51" s="88">
        <f t="shared" si="10"/>
        <v>111.04300000000001</v>
      </c>
      <c r="O51" s="88">
        <f t="shared" si="10"/>
        <v>41.738</v>
      </c>
      <c r="P51" s="88">
        <f t="shared" si="10"/>
        <v>46.01</v>
      </c>
      <c r="Q51" s="88">
        <f t="shared" si="10"/>
        <v>93.710000000000008</v>
      </c>
      <c r="R51" s="88">
        <f t="shared" si="10"/>
        <v>128.90899999999999</v>
      </c>
      <c r="S51" s="88">
        <f t="shared" si="10"/>
        <v>145.21899999999999</v>
      </c>
      <c r="T51" s="88">
        <f t="shared" si="10"/>
        <v>209.14099999999999</v>
      </c>
      <c r="U51" s="88">
        <f t="shared" si="10"/>
        <v>222.148</v>
      </c>
      <c r="V51" s="88">
        <f t="shared" si="10"/>
        <v>35.603000000000002</v>
      </c>
      <c r="W51" s="88">
        <f t="shared" si="10"/>
        <v>54.918999999999997</v>
      </c>
      <c r="X51" s="88">
        <f t="shared" si="10"/>
        <v>39.251999999999995</v>
      </c>
      <c r="Y51" s="88">
        <f t="shared" si="10"/>
        <v>41.762999999999998</v>
      </c>
      <c r="Z51" s="89" t="str">
        <f t="shared" si="10"/>
        <v/>
      </c>
      <c r="AA51" s="105">
        <f>SUM(B51:Z51)</f>
        <v>2893.0810000000001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44830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179.63499999999999</v>
      </c>
      <c r="C4" s="18">
        <v>69.219000000000008</v>
      </c>
      <c r="D4" s="18">
        <v>64.87</v>
      </c>
      <c r="E4" s="18">
        <v>57.220999999999989</v>
      </c>
      <c r="F4" s="18">
        <v>50.748999999999995</v>
      </c>
      <c r="G4" s="18">
        <v>59.352000000000011</v>
      </c>
      <c r="H4" s="18">
        <v>193.26300000000001</v>
      </c>
      <c r="I4" s="18">
        <v>248.494</v>
      </c>
      <c r="J4" s="18">
        <v>269.12299999999999</v>
      </c>
      <c r="K4" s="18">
        <v>153.81200000000004</v>
      </c>
      <c r="L4" s="18">
        <v>181.619</v>
      </c>
      <c r="M4" s="18">
        <v>196.16199999999998</v>
      </c>
      <c r="N4" s="18">
        <v>111.04300000000001</v>
      </c>
      <c r="O4" s="18">
        <v>41.738</v>
      </c>
      <c r="P4" s="18">
        <v>46.010000000000005</v>
      </c>
      <c r="Q4" s="18">
        <v>93.74</v>
      </c>
      <c r="R4" s="18">
        <v>128.91799999999998</v>
      </c>
      <c r="S4" s="18">
        <v>145.17400000000001</v>
      </c>
      <c r="T4" s="18">
        <v>209.18499999999997</v>
      </c>
      <c r="U4" s="18">
        <v>222.108</v>
      </c>
      <c r="V4" s="18">
        <v>35.603000000000002</v>
      </c>
      <c r="W4" s="18">
        <v>54.919000000000004</v>
      </c>
      <c r="X4" s="18">
        <v>39.252000000000002</v>
      </c>
      <c r="Y4" s="18">
        <v>41.762999999999998</v>
      </c>
      <c r="Z4" s="19"/>
      <c r="AA4" s="20">
        <f>SUM(B4:Z4)</f>
        <v>2892.9719999999998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350.33</v>
      </c>
      <c r="C7" s="28">
        <v>300.83</v>
      </c>
      <c r="D7" s="28">
        <v>294.93</v>
      </c>
      <c r="E7" s="28">
        <v>273.7</v>
      </c>
      <c r="F7" s="28">
        <v>303.2</v>
      </c>
      <c r="G7" s="28">
        <v>344.5</v>
      </c>
      <c r="H7" s="28">
        <v>430.49</v>
      </c>
      <c r="I7" s="28">
        <v>473</v>
      </c>
      <c r="J7" s="28">
        <v>480</v>
      </c>
      <c r="K7" s="28">
        <v>477.27</v>
      </c>
      <c r="L7" s="28">
        <v>407.79</v>
      </c>
      <c r="M7" s="28">
        <v>374.19</v>
      </c>
      <c r="N7" s="28">
        <v>256.77999999999997</v>
      </c>
      <c r="O7" s="28">
        <v>225.68</v>
      </c>
      <c r="P7" s="28">
        <v>248.18</v>
      </c>
      <c r="Q7" s="28">
        <v>345.54</v>
      </c>
      <c r="R7" s="28">
        <v>396.13</v>
      </c>
      <c r="S7" s="28">
        <v>396.36</v>
      </c>
      <c r="T7" s="28">
        <v>428.51</v>
      </c>
      <c r="U7" s="28">
        <v>489.98</v>
      </c>
      <c r="V7" s="28">
        <v>277.61</v>
      </c>
      <c r="W7" s="28">
        <v>230.79</v>
      </c>
      <c r="X7" s="28">
        <v>222.78</v>
      </c>
      <c r="Y7" s="28">
        <v>184.74</v>
      </c>
      <c r="Z7" s="29"/>
      <c r="AA7" s="30">
        <f>IF(SUM(B7:Z7)&lt;&gt;0,AVERAGEIF(B7:Z7,"&lt;&gt;"""),"")</f>
        <v>342.22125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5.0220000000000002</v>
      </c>
      <c r="P12" s="52">
        <v>5.1790000000000003</v>
      </c>
      <c r="Q12" s="52"/>
      <c r="R12" s="52"/>
      <c r="S12" s="52"/>
      <c r="T12" s="52"/>
      <c r="U12" s="52"/>
      <c r="V12" s="52"/>
      <c r="W12" s="52">
        <v>18.266999999999999</v>
      </c>
      <c r="X12" s="52">
        <v>5.1379999999999999</v>
      </c>
      <c r="Y12" s="52">
        <v>6.8230000000000004</v>
      </c>
      <c r="Z12" s="53"/>
      <c r="AA12" s="54">
        <f t="shared" si="0"/>
        <v>40.429000000000002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3.5</v>
      </c>
      <c r="C14" s="57">
        <v>3.5</v>
      </c>
      <c r="D14" s="57">
        <v>3.5</v>
      </c>
      <c r="E14" s="57">
        <v>3.5</v>
      </c>
      <c r="F14" s="57">
        <v>3.5</v>
      </c>
      <c r="G14" s="57">
        <v>3.5</v>
      </c>
      <c r="H14" s="57">
        <v>3.5</v>
      </c>
      <c r="I14" s="57">
        <v>3.41</v>
      </c>
      <c r="J14" s="57">
        <v>2.9499999999999997</v>
      </c>
      <c r="K14" s="57">
        <v>2.2599999999999998</v>
      </c>
      <c r="L14" s="57">
        <v>1.65</v>
      </c>
      <c r="M14" s="57">
        <v>1.25</v>
      </c>
      <c r="N14" s="57">
        <v>1.06</v>
      </c>
      <c r="O14" s="57">
        <v>1.04</v>
      </c>
      <c r="P14" s="57">
        <v>1.25</v>
      </c>
      <c r="Q14" s="57">
        <v>1.65</v>
      </c>
      <c r="R14" s="57">
        <v>2.2369999999999997</v>
      </c>
      <c r="S14" s="57">
        <v>2.83</v>
      </c>
      <c r="T14" s="57">
        <v>3.29</v>
      </c>
      <c r="U14" s="57">
        <v>3.49</v>
      </c>
      <c r="V14" s="57">
        <v>3.5</v>
      </c>
      <c r="W14" s="57">
        <v>3.5</v>
      </c>
      <c r="X14" s="57">
        <v>3.5</v>
      </c>
      <c r="Y14" s="57">
        <v>3.5</v>
      </c>
      <c r="Z14" s="58"/>
      <c r="AA14" s="59">
        <f t="shared" si="0"/>
        <v>66.86699999999999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3.5</v>
      </c>
      <c r="C16" s="62">
        <f t="shared" ref="C16:Z16" si="1">IF(LEN(C$2)&gt;0,SUM(C10:C15),"")</f>
        <v>3.5</v>
      </c>
      <c r="D16" s="62">
        <f t="shared" si="1"/>
        <v>3.5</v>
      </c>
      <c r="E16" s="62">
        <f t="shared" si="1"/>
        <v>3.5</v>
      </c>
      <c r="F16" s="62">
        <f t="shared" si="1"/>
        <v>3.5</v>
      </c>
      <c r="G16" s="62">
        <f t="shared" si="1"/>
        <v>3.5</v>
      </c>
      <c r="H16" s="62">
        <f t="shared" si="1"/>
        <v>3.5</v>
      </c>
      <c r="I16" s="62">
        <f t="shared" si="1"/>
        <v>3.41</v>
      </c>
      <c r="J16" s="62">
        <f t="shared" si="1"/>
        <v>2.9499999999999997</v>
      </c>
      <c r="K16" s="62">
        <f t="shared" si="1"/>
        <v>2.2599999999999998</v>
      </c>
      <c r="L16" s="62">
        <f t="shared" si="1"/>
        <v>1.65</v>
      </c>
      <c r="M16" s="62">
        <f t="shared" si="1"/>
        <v>1.25</v>
      </c>
      <c r="N16" s="62">
        <f t="shared" si="1"/>
        <v>1.06</v>
      </c>
      <c r="O16" s="62">
        <f t="shared" si="1"/>
        <v>6.0620000000000003</v>
      </c>
      <c r="P16" s="62">
        <f t="shared" si="1"/>
        <v>6.4290000000000003</v>
      </c>
      <c r="Q16" s="62">
        <f t="shared" si="1"/>
        <v>1.65</v>
      </c>
      <c r="R16" s="62">
        <f t="shared" si="1"/>
        <v>2.2369999999999997</v>
      </c>
      <c r="S16" s="62">
        <f t="shared" si="1"/>
        <v>2.83</v>
      </c>
      <c r="T16" s="62">
        <f t="shared" si="1"/>
        <v>3.29</v>
      </c>
      <c r="U16" s="62">
        <f t="shared" si="1"/>
        <v>3.49</v>
      </c>
      <c r="V16" s="62">
        <f t="shared" si="1"/>
        <v>3.5</v>
      </c>
      <c r="W16" s="62">
        <f t="shared" si="1"/>
        <v>21.766999999999999</v>
      </c>
      <c r="X16" s="62">
        <f t="shared" si="1"/>
        <v>8.6379999999999999</v>
      </c>
      <c r="Y16" s="62">
        <f t="shared" si="1"/>
        <v>10.323</v>
      </c>
      <c r="Z16" s="63" t="str">
        <f t="shared" si="1"/>
        <v/>
      </c>
      <c r="AA16" s="64">
        <f>SUM(AA10:AA15)</f>
        <v>107.29599999999999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>
        <v>1.5</v>
      </c>
      <c r="P19" s="72">
        <v>1.5</v>
      </c>
      <c r="Q19" s="72">
        <v>1.5</v>
      </c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4.5</v>
      </c>
    </row>
    <row r="20" spans="1:27" ht="24.95" customHeight="1" x14ac:dyDescent="0.2">
      <c r="A20" s="75" t="s">
        <v>15</v>
      </c>
      <c r="B20" s="76">
        <v>14.358000000000001</v>
      </c>
      <c r="C20" s="77">
        <v>13.448</v>
      </c>
      <c r="D20" s="77">
        <v>15.364000000000001</v>
      </c>
      <c r="E20" s="77">
        <v>14.901</v>
      </c>
      <c r="F20" s="77">
        <v>10.441000000000001</v>
      </c>
      <c r="G20" s="77">
        <v>14.207999999999998</v>
      </c>
      <c r="H20" s="77">
        <v>13.716999999999999</v>
      </c>
      <c r="I20" s="77">
        <v>20.187999999999999</v>
      </c>
      <c r="J20" s="77">
        <v>37.454999999999998</v>
      </c>
      <c r="K20" s="77">
        <v>26.893000000000001</v>
      </c>
      <c r="L20" s="77">
        <v>29.424000000000003</v>
      </c>
      <c r="M20" s="77">
        <v>27.133999999999997</v>
      </c>
      <c r="N20" s="77">
        <v>24.748999999999999</v>
      </c>
      <c r="O20" s="77">
        <v>27.349</v>
      </c>
      <c r="P20" s="77">
        <v>30.988</v>
      </c>
      <c r="Q20" s="77">
        <v>33.404999999999994</v>
      </c>
      <c r="R20" s="77">
        <v>28.778999999999996</v>
      </c>
      <c r="S20" s="77">
        <v>29.998000000000001</v>
      </c>
      <c r="T20" s="77">
        <v>32.131999999999998</v>
      </c>
      <c r="U20" s="77">
        <v>27.757999999999999</v>
      </c>
      <c r="V20" s="77">
        <v>26.134</v>
      </c>
      <c r="W20" s="77">
        <v>27.245000000000001</v>
      </c>
      <c r="X20" s="77">
        <v>25.250000000000004</v>
      </c>
      <c r="Y20" s="77">
        <v>26.342000000000002</v>
      </c>
      <c r="Z20" s="78"/>
      <c r="AA20" s="79">
        <f t="shared" si="2"/>
        <v>577.65999999999985</v>
      </c>
    </row>
    <row r="21" spans="1:27" ht="24.95" customHeight="1" x14ac:dyDescent="0.2">
      <c r="A21" s="75" t="s">
        <v>16</v>
      </c>
      <c r="B21" s="80">
        <v>2.677</v>
      </c>
      <c r="C21" s="81">
        <v>2.5709999999999997</v>
      </c>
      <c r="D21" s="81">
        <v>2.5060000000000002</v>
      </c>
      <c r="E21" s="81">
        <v>2.52</v>
      </c>
      <c r="F21" s="81">
        <v>2.9080000000000004</v>
      </c>
      <c r="G21" s="81">
        <v>8.2439999999999998</v>
      </c>
      <c r="H21" s="81">
        <v>7.5459999999999994</v>
      </c>
      <c r="I21" s="81">
        <v>11.896000000000001</v>
      </c>
      <c r="J21" s="81">
        <v>13.417999999999999</v>
      </c>
      <c r="K21" s="81">
        <v>14.658999999999999</v>
      </c>
      <c r="L21" s="81">
        <v>30.145</v>
      </c>
      <c r="M21" s="81">
        <v>32.878</v>
      </c>
      <c r="N21" s="81">
        <v>6.4340000000000002</v>
      </c>
      <c r="O21" s="81">
        <v>6.827</v>
      </c>
      <c r="P21" s="81">
        <v>7.093</v>
      </c>
      <c r="Q21" s="81">
        <v>8.6849999999999987</v>
      </c>
      <c r="R21" s="81">
        <v>9.0020000000000007</v>
      </c>
      <c r="S21" s="81">
        <v>5.6459999999999999</v>
      </c>
      <c r="T21" s="81">
        <v>10.563000000000001</v>
      </c>
      <c r="U21" s="81">
        <v>9.86</v>
      </c>
      <c r="V21" s="81">
        <v>5.9689999999999994</v>
      </c>
      <c r="W21" s="81">
        <v>5.907</v>
      </c>
      <c r="X21" s="81">
        <v>5.3639999999999999</v>
      </c>
      <c r="Y21" s="81">
        <v>5.0979999999999999</v>
      </c>
      <c r="Z21" s="78"/>
      <c r="AA21" s="79">
        <f t="shared" si="2"/>
        <v>218.416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17.035</v>
      </c>
      <c r="C25" s="88">
        <f t="shared" si="3"/>
        <v>16.018999999999998</v>
      </c>
      <c r="D25" s="88">
        <f t="shared" si="3"/>
        <v>17.87</v>
      </c>
      <c r="E25" s="88">
        <f t="shared" si="3"/>
        <v>17.420999999999999</v>
      </c>
      <c r="F25" s="88">
        <f t="shared" si="3"/>
        <v>13.349</v>
      </c>
      <c r="G25" s="88">
        <f t="shared" si="3"/>
        <v>22.451999999999998</v>
      </c>
      <c r="H25" s="88">
        <f t="shared" si="3"/>
        <v>21.262999999999998</v>
      </c>
      <c r="I25" s="88">
        <f t="shared" si="3"/>
        <v>32.084000000000003</v>
      </c>
      <c r="J25" s="88">
        <f t="shared" si="3"/>
        <v>50.872999999999998</v>
      </c>
      <c r="K25" s="88">
        <f t="shared" si="3"/>
        <v>41.552</v>
      </c>
      <c r="L25" s="88">
        <f t="shared" si="3"/>
        <v>59.569000000000003</v>
      </c>
      <c r="M25" s="88">
        <f t="shared" si="3"/>
        <v>60.012</v>
      </c>
      <c r="N25" s="88">
        <f t="shared" si="3"/>
        <v>31.183</v>
      </c>
      <c r="O25" s="88">
        <f t="shared" si="3"/>
        <v>35.676000000000002</v>
      </c>
      <c r="P25" s="88">
        <f t="shared" si="3"/>
        <v>39.581000000000003</v>
      </c>
      <c r="Q25" s="88">
        <f t="shared" si="3"/>
        <v>43.589999999999989</v>
      </c>
      <c r="R25" s="88">
        <f t="shared" si="3"/>
        <v>37.780999999999999</v>
      </c>
      <c r="S25" s="88">
        <f t="shared" si="3"/>
        <v>35.643999999999998</v>
      </c>
      <c r="T25" s="88">
        <f t="shared" si="3"/>
        <v>42.695</v>
      </c>
      <c r="U25" s="88">
        <f t="shared" si="3"/>
        <v>37.617999999999995</v>
      </c>
      <c r="V25" s="88">
        <f t="shared" si="3"/>
        <v>32.103000000000002</v>
      </c>
      <c r="W25" s="88">
        <f t="shared" si="3"/>
        <v>33.152000000000001</v>
      </c>
      <c r="X25" s="88">
        <f t="shared" si="3"/>
        <v>30.614000000000004</v>
      </c>
      <c r="Y25" s="88">
        <f t="shared" si="3"/>
        <v>31.44</v>
      </c>
      <c r="Z25" s="89">
        <f t="shared" si="3"/>
        <v>0</v>
      </c>
      <c r="AA25" s="90">
        <f t="shared" si="3"/>
        <v>800.57599999999979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20.535</v>
      </c>
      <c r="C29" s="77">
        <v>19.518999999999998</v>
      </c>
      <c r="D29" s="77">
        <v>21.37</v>
      </c>
      <c r="E29" s="77">
        <v>20.920999999999999</v>
      </c>
      <c r="F29" s="77">
        <v>16.849</v>
      </c>
      <c r="G29" s="77">
        <v>25.952000000000002</v>
      </c>
      <c r="H29" s="77">
        <v>24.763000000000002</v>
      </c>
      <c r="I29" s="77">
        <v>35.494</v>
      </c>
      <c r="J29" s="77">
        <v>53.823</v>
      </c>
      <c r="K29" s="77">
        <v>43.811999999999998</v>
      </c>
      <c r="L29" s="77">
        <v>61.219000000000001</v>
      </c>
      <c r="M29" s="77">
        <v>61.262</v>
      </c>
      <c r="N29" s="77">
        <v>32.243000000000002</v>
      </c>
      <c r="O29" s="77">
        <v>41.738</v>
      </c>
      <c r="P29" s="77">
        <v>46.01</v>
      </c>
      <c r="Q29" s="77">
        <v>45.24</v>
      </c>
      <c r="R29" s="77">
        <v>40.018000000000001</v>
      </c>
      <c r="S29" s="77">
        <v>38.473999999999997</v>
      </c>
      <c r="T29" s="77">
        <v>45.984999999999999</v>
      </c>
      <c r="U29" s="77">
        <v>41.107999999999997</v>
      </c>
      <c r="V29" s="77">
        <v>35.603000000000002</v>
      </c>
      <c r="W29" s="77">
        <v>54.918999999999997</v>
      </c>
      <c r="X29" s="77">
        <v>39.252000000000002</v>
      </c>
      <c r="Y29" s="77">
        <v>41.762999999999998</v>
      </c>
      <c r="Z29" s="78"/>
      <c r="AA29" s="79">
        <f>SUM(B29:Z29)</f>
        <v>907.87199999999996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20.535</v>
      </c>
      <c r="C31" s="62">
        <f t="shared" si="4"/>
        <v>19.518999999999998</v>
      </c>
      <c r="D31" s="62">
        <f t="shared" si="4"/>
        <v>21.37</v>
      </c>
      <c r="E31" s="62">
        <f t="shared" si="4"/>
        <v>20.920999999999999</v>
      </c>
      <c r="F31" s="62">
        <f t="shared" si="4"/>
        <v>16.849</v>
      </c>
      <c r="G31" s="62">
        <f t="shared" si="4"/>
        <v>25.952000000000002</v>
      </c>
      <c r="H31" s="62">
        <f t="shared" si="4"/>
        <v>24.763000000000002</v>
      </c>
      <c r="I31" s="62">
        <f t="shared" si="4"/>
        <v>35.494</v>
      </c>
      <c r="J31" s="62">
        <f t="shared" si="4"/>
        <v>53.823</v>
      </c>
      <c r="K31" s="62">
        <f t="shared" si="4"/>
        <v>43.811999999999998</v>
      </c>
      <c r="L31" s="62">
        <f t="shared" si="4"/>
        <v>61.219000000000001</v>
      </c>
      <c r="M31" s="62">
        <f t="shared" si="4"/>
        <v>61.262</v>
      </c>
      <c r="N31" s="62">
        <f t="shared" si="4"/>
        <v>32.243000000000002</v>
      </c>
      <c r="O31" s="62">
        <f t="shared" si="4"/>
        <v>41.738</v>
      </c>
      <c r="P31" s="62">
        <f t="shared" si="4"/>
        <v>46.01</v>
      </c>
      <c r="Q31" s="62">
        <f t="shared" si="4"/>
        <v>45.24</v>
      </c>
      <c r="R31" s="62">
        <f t="shared" si="4"/>
        <v>40.018000000000001</v>
      </c>
      <c r="S31" s="62">
        <f t="shared" si="4"/>
        <v>38.473999999999997</v>
      </c>
      <c r="T31" s="62">
        <f t="shared" si="4"/>
        <v>45.984999999999999</v>
      </c>
      <c r="U31" s="62">
        <f t="shared" si="4"/>
        <v>41.107999999999997</v>
      </c>
      <c r="V31" s="62">
        <f t="shared" si="4"/>
        <v>35.603000000000002</v>
      </c>
      <c r="W31" s="62">
        <f t="shared" si="4"/>
        <v>54.918999999999997</v>
      </c>
      <c r="X31" s="62">
        <f t="shared" si="4"/>
        <v>39.252000000000002</v>
      </c>
      <c r="Y31" s="62">
        <f t="shared" si="4"/>
        <v>41.762999999999998</v>
      </c>
      <c r="Z31" s="63">
        <f t="shared" si="4"/>
        <v>0</v>
      </c>
      <c r="AA31" s="64">
        <f t="shared" si="4"/>
        <v>907.87199999999996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159.1</v>
      </c>
      <c r="C38" s="99">
        <v>49.7</v>
      </c>
      <c r="D38" s="99">
        <v>43.5</v>
      </c>
      <c r="E38" s="99">
        <v>36.299999999999997</v>
      </c>
      <c r="F38" s="99">
        <v>33.9</v>
      </c>
      <c r="G38" s="99">
        <v>33.4</v>
      </c>
      <c r="H38" s="99">
        <v>168.5</v>
      </c>
      <c r="I38" s="99">
        <v>213</v>
      </c>
      <c r="J38" s="99">
        <v>215.3</v>
      </c>
      <c r="K38" s="99">
        <v>110</v>
      </c>
      <c r="L38" s="99">
        <v>120.4</v>
      </c>
      <c r="M38" s="99">
        <v>134.9</v>
      </c>
      <c r="N38" s="99">
        <v>78.8</v>
      </c>
      <c r="O38" s="99"/>
      <c r="P38" s="99"/>
      <c r="Q38" s="99">
        <v>48.5</v>
      </c>
      <c r="R38" s="99">
        <v>88.9</v>
      </c>
      <c r="S38" s="99">
        <v>106.7</v>
      </c>
      <c r="T38" s="99">
        <v>163.19999999999999</v>
      </c>
      <c r="U38" s="99">
        <v>181</v>
      </c>
      <c r="V38" s="99"/>
      <c r="W38" s="99"/>
      <c r="X38" s="99"/>
      <c r="Y38" s="99"/>
      <c r="Z38" s="100"/>
      <c r="AA38" s="79">
        <f t="shared" si="5"/>
        <v>1985.1000000000004</v>
      </c>
    </row>
    <row r="39" spans="1:27" ht="30" customHeight="1" thickBot="1" x14ac:dyDescent="0.25">
      <c r="A39" s="86" t="s">
        <v>45</v>
      </c>
      <c r="B39" s="87">
        <f t="shared" ref="B39:Z39" si="6">SUM(B34:B38)</f>
        <v>159.1</v>
      </c>
      <c r="C39" s="88">
        <f t="shared" si="6"/>
        <v>49.7</v>
      </c>
      <c r="D39" s="88">
        <f t="shared" si="6"/>
        <v>43.5</v>
      </c>
      <c r="E39" s="88">
        <f t="shared" si="6"/>
        <v>36.299999999999997</v>
      </c>
      <c r="F39" s="88">
        <f t="shared" si="6"/>
        <v>33.9</v>
      </c>
      <c r="G39" s="88">
        <f t="shared" si="6"/>
        <v>33.4</v>
      </c>
      <c r="H39" s="88">
        <f t="shared" si="6"/>
        <v>168.5</v>
      </c>
      <c r="I39" s="88">
        <f t="shared" si="6"/>
        <v>213</v>
      </c>
      <c r="J39" s="88">
        <f t="shared" si="6"/>
        <v>215.3</v>
      </c>
      <c r="K39" s="88">
        <f t="shared" si="6"/>
        <v>110</v>
      </c>
      <c r="L39" s="88">
        <f t="shared" si="6"/>
        <v>120.4</v>
      </c>
      <c r="M39" s="88">
        <f t="shared" si="6"/>
        <v>134.9</v>
      </c>
      <c r="N39" s="88">
        <f t="shared" si="6"/>
        <v>78.8</v>
      </c>
      <c r="O39" s="88">
        <f t="shared" si="6"/>
        <v>0</v>
      </c>
      <c r="P39" s="88">
        <f t="shared" si="6"/>
        <v>0</v>
      </c>
      <c r="Q39" s="88">
        <f t="shared" si="6"/>
        <v>48.5</v>
      </c>
      <c r="R39" s="88">
        <f t="shared" si="6"/>
        <v>88.9</v>
      </c>
      <c r="S39" s="88">
        <f t="shared" si="6"/>
        <v>106.7</v>
      </c>
      <c r="T39" s="88">
        <f t="shared" si="6"/>
        <v>163.19999999999999</v>
      </c>
      <c r="U39" s="88">
        <f t="shared" si="6"/>
        <v>181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1985.1000000000004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159.1</v>
      </c>
      <c r="C46" s="99">
        <v>49.7</v>
      </c>
      <c r="D46" s="99">
        <v>43.5</v>
      </c>
      <c r="E46" s="99">
        <v>36.299999999999997</v>
      </c>
      <c r="F46" s="99">
        <v>33.9</v>
      </c>
      <c r="G46" s="99">
        <v>33.4</v>
      </c>
      <c r="H46" s="99">
        <v>168.5</v>
      </c>
      <c r="I46" s="99">
        <v>213</v>
      </c>
      <c r="J46" s="99">
        <v>215.3</v>
      </c>
      <c r="K46" s="99">
        <v>110</v>
      </c>
      <c r="L46" s="99">
        <v>120.4</v>
      </c>
      <c r="M46" s="99">
        <v>134.9</v>
      </c>
      <c r="N46" s="99">
        <v>78.8</v>
      </c>
      <c r="O46" s="99"/>
      <c r="P46" s="99"/>
      <c r="Q46" s="99">
        <v>48.5</v>
      </c>
      <c r="R46" s="99">
        <v>88.9</v>
      </c>
      <c r="S46" s="99">
        <v>106.7</v>
      </c>
      <c r="T46" s="99">
        <v>163.19999999999999</v>
      </c>
      <c r="U46" s="99">
        <v>181</v>
      </c>
      <c r="V46" s="99"/>
      <c r="W46" s="99"/>
      <c r="X46" s="99"/>
      <c r="Y46" s="99"/>
      <c r="Z46" s="100"/>
      <c r="AA46" s="79">
        <f t="shared" si="7"/>
        <v>1985.1000000000004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159.1</v>
      </c>
      <c r="C48" s="88">
        <f t="shared" ref="C48:Z48" si="8">SUM(C42:C47)</f>
        <v>49.7</v>
      </c>
      <c r="D48" s="88">
        <f t="shared" si="8"/>
        <v>43.5</v>
      </c>
      <c r="E48" s="88">
        <f t="shared" si="8"/>
        <v>36.299999999999997</v>
      </c>
      <c r="F48" s="88">
        <f t="shared" si="8"/>
        <v>33.9</v>
      </c>
      <c r="G48" s="88">
        <f t="shared" si="8"/>
        <v>33.4</v>
      </c>
      <c r="H48" s="88">
        <f t="shared" si="8"/>
        <v>168.5</v>
      </c>
      <c r="I48" s="88">
        <f t="shared" si="8"/>
        <v>213</v>
      </c>
      <c r="J48" s="88">
        <f t="shared" si="8"/>
        <v>215.3</v>
      </c>
      <c r="K48" s="88">
        <f t="shared" si="8"/>
        <v>110</v>
      </c>
      <c r="L48" s="88">
        <f t="shared" si="8"/>
        <v>120.4</v>
      </c>
      <c r="M48" s="88">
        <f t="shared" si="8"/>
        <v>134.9</v>
      </c>
      <c r="N48" s="88">
        <f t="shared" si="8"/>
        <v>78.8</v>
      </c>
      <c r="O48" s="88">
        <f t="shared" si="8"/>
        <v>0</v>
      </c>
      <c r="P48" s="88">
        <f t="shared" si="8"/>
        <v>0</v>
      </c>
      <c r="Q48" s="88">
        <f t="shared" si="8"/>
        <v>48.5</v>
      </c>
      <c r="R48" s="88">
        <f t="shared" si="8"/>
        <v>88.9</v>
      </c>
      <c r="S48" s="88">
        <f t="shared" si="8"/>
        <v>106.7</v>
      </c>
      <c r="T48" s="88">
        <f t="shared" si="8"/>
        <v>163.19999999999999</v>
      </c>
      <c r="U48" s="88">
        <f t="shared" si="8"/>
        <v>181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1985.1000000000004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179.63499999999999</v>
      </c>
      <c r="C51" s="88">
        <f t="shared" si="10"/>
        <v>69.218999999999994</v>
      </c>
      <c r="D51" s="88">
        <f t="shared" si="10"/>
        <v>64.87</v>
      </c>
      <c r="E51" s="88">
        <f t="shared" si="10"/>
        <v>57.220999999999997</v>
      </c>
      <c r="F51" s="88">
        <f t="shared" si="10"/>
        <v>50.748999999999995</v>
      </c>
      <c r="G51" s="88">
        <f t="shared" si="10"/>
        <v>59.351999999999997</v>
      </c>
      <c r="H51" s="88">
        <f t="shared" si="10"/>
        <v>193.26300000000001</v>
      </c>
      <c r="I51" s="88">
        <f t="shared" si="10"/>
        <v>248.494</v>
      </c>
      <c r="J51" s="88">
        <f t="shared" si="10"/>
        <v>269.12299999999999</v>
      </c>
      <c r="K51" s="88">
        <f t="shared" si="10"/>
        <v>153.81200000000001</v>
      </c>
      <c r="L51" s="88">
        <f t="shared" si="10"/>
        <v>181.619</v>
      </c>
      <c r="M51" s="88">
        <f t="shared" si="10"/>
        <v>196.16200000000001</v>
      </c>
      <c r="N51" s="88">
        <f t="shared" si="10"/>
        <v>111.04300000000001</v>
      </c>
      <c r="O51" s="88">
        <f t="shared" si="10"/>
        <v>41.738</v>
      </c>
      <c r="P51" s="88">
        <f t="shared" si="10"/>
        <v>46.010000000000005</v>
      </c>
      <c r="Q51" s="88">
        <f t="shared" si="10"/>
        <v>93.739999999999981</v>
      </c>
      <c r="R51" s="88">
        <f t="shared" si="10"/>
        <v>128.91800000000001</v>
      </c>
      <c r="S51" s="88">
        <f t="shared" si="10"/>
        <v>145.17400000000001</v>
      </c>
      <c r="T51" s="88">
        <f t="shared" si="10"/>
        <v>209.185</v>
      </c>
      <c r="U51" s="88">
        <f t="shared" si="10"/>
        <v>222.108</v>
      </c>
      <c r="V51" s="88">
        <f t="shared" si="10"/>
        <v>35.603000000000002</v>
      </c>
      <c r="W51" s="88">
        <f t="shared" si="10"/>
        <v>54.918999999999997</v>
      </c>
      <c r="X51" s="88">
        <f t="shared" si="10"/>
        <v>39.252000000000002</v>
      </c>
      <c r="Y51" s="88">
        <f t="shared" si="10"/>
        <v>41.763000000000005</v>
      </c>
      <c r="Z51" s="89">
        <f t="shared" si="10"/>
        <v>0</v>
      </c>
      <c r="AA51" s="105">
        <f>SUM(B51:Z51)</f>
        <v>2892.9719999999998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44830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159.1</v>
      </c>
      <c r="C4" s="18">
        <v>49.7</v>
      </c>
      <c r="D4" s="18">
        <v>43.5</v>
      </c>
      <c r="E4" s="18">
        <v>36.299999999999997</v>
      </c>
      <c r="F4" s="18">
        <v>33.9</v>
      </c>
      <c r="G4" s="18">
        <v>33.4</v>
      </c>
      <c r="H4" s="18">
        <v>168.5</v>
      </c>
      <c r="I4" s="18">
        <v>213</v>
      </c>
      <c r="J4" s="18">
        <v>215.3</v>
      </c>
      <c r="K4" s="18">
        <v>110</v>
      </c>
      <c r="L4" s="18">
        <v>120.4</v>
      </c>
      <c r="M4" s="18">
        <v>134.9</v>
      </c>
      <c r="N4" s="18">
        <v>78.8</v>
      </c>
      <c r="O4" s="18"/>
      <c r="P4" s="18"/>
      <c r="Q4" s="18">
        <v>48.5</v>
      </c>
      <c r="R4" s="18">
        <v>88.9</v>
      </c>
      <c r="S4" s="18">
        <v>106.7</v>
      </c>
      <c r="T4" s="18">
        <v>163.19999999999999</v>
      </c>
      <c r="U4" s="18">
        <v>181</v>
      </c>
      <c r="V4" s="18"/>
      <c r="W4" s="18"/>
      <c r="X4" s="18"/>
      <c r="Y4" s="18"/>
      <c r="Z4" s="19"/>
      <c r="AA4" s="112">
        <f>SUM(B4:Z4)</f>
        <v>1985.1000000000004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350.33</v>
      </c>
      <c r="C7" s="118">
        <v>300.83</v>
      </c>
      <c r="D7" s="118">
        <v>294.93</v>
      </c>
      <c r="E7" s="118">
        <v>273.7</v>
      </c>
      <c r="F7" s="118">
        <v>303.2</v>
      </c>
      <c r="G7" s="118">
        <v>344.5</v>
      </c>
      <c r="H7" s="118">
        <v>430.49</v>
      </c>
      <c r="I7" s="118">
        <v>473</v>
      </c>
      <c r="J7" s="118">
        <v>480</v>
      </c>
      <c r="K7" s="118">
        <v>477.27</v>
      </c>
      <c r="L7" s="118">
        <v>407.79</v>
      </c>
      <c r="M7" s="118">
        <v>374.19</v>
      </c>
      <c r="N7" s="118">
        <v>256.77999999999997</v>
      </c>
      <c r="O7" s="118">
        <v>225.68</v>
      </c>
      <c r="P7" s="118">
        <v>248.18</v>
      </c>
      <c r="Q7" s="118">
        <v>345.54</v>
      </c>
      <c r="R7" s="118">
        <v>396.13</v>
      </c>
      <c r="S7" s="118">
        <v>396.36</v>
      </c>
      <c r="T7" s="118">
        <v>428.51</v>
      </c>
      <c r="U7" s="118">
        <v>489.98</v>
      </c>
      <c r="V7" s="118">
        <v>277.61</v>
      </c>
      <c r="W7" s="118">
        <v>230.79</v>
      </c>
      <c r="X7" s="118">
        <v>222.78</v>
      </c>
      <c r="Y7" s="118">
        <v>184.74</v>
      </c>
      <c r="Z7" s="119"/>
      <c r="AA7" s="120">
        <f>IF(SUM(B7:Z7)&lt;&gt;0,AVERAGEIF(B7:Z7,"&lt;&gt;"""),"")</f>
        <v>342.22125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159.1</v>
      </c>
      <c r="C23" s="134">
        <v>49.7</v>
      </c>
      <c r="D23" s="134">
        <v>43.5</v>
      </c>
      <c r="E23" s="134">
        <v>36.299999999999997</v>
      </c>
      <c r="F23" s="134">
        <v>33.9</v>
      </c>
      <c r="G23" s="134">
        <v>33.4</v>
      </c>
      <c r="H23" s="134">
        <v>168.5</v>
      </c>
      <c r="I23" s="134">
        <v>213</v>
      </c>
      <c r="J23" s="134">
        <v>215.3</v>
      </c>
      <c r="K23" s="134">
        <v>110</v>
      </c>
      <c r="L23" s="134">
        <v>120.4</v>
      </c>
      <c r="M23" s="134">
        <v>134.9</v>
      </c>
      <c r="N23" s="134">
        <v>78.8</v>
      </c>
      <c r="O23" s="134"/>
      <c r="P23" s="134"/>
      <c r="Q23" s="134">
        <v>48.5</v>
      </c>
      <c r="R23" s="134">
        <v>88.9</v>
      </c>
      <c r="S23" s="134">
        <v>106.7</v>
      </c>
      <c r="T23" s="134">
        <v>163.19999999999999</v>
      </c>
      <c r="U23" s="134">
        <v>181</v>
      </c>
      <c r="V23" s="134"/>
      <c r="W23" s="134"/>
      <c r="X23" s="134"/>
      <c r="Y23" s="134"/>
      <c r="Z23" s="132"/>
      <c r="AA23" s="133">
        <f t="shared" si="2"/>
        <v>1985.1000000000004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159.1</v>
      </c>
      <c r="C24" s="136">
        <f t="shared" si="3"/>
        <v>49.7</v>
      </c>
      <c r="D24" s="136">
        <f t="shared" si="3"/>
        <v>43.5</v>
      </c>
      <c r="E24" s="136">
        <f t="shared" si="3"/>
        <v>36.299999999999997</v>
      </c>
      <c r="F24" s="136">
        <f t="shared" si="3"/>
        <v>33.9</v>
      </c>
      <c r="G24" s="136">
        <f t="shared" si="3"/>
        <v>33.4</v>
      </c>
      <c r="H24" s="136">
        <f t="shared" si="3"/>
        <v>168.5</v>
      </c>
      <c r="I24" s="136">
        <f t="shared" si="3"/>
        <v>213</v>
      </c>
      <c r="J24" s="136">
        <f t="shared" si="3"/>
        <v>215.3</v>
      </c>
      <c r="K24" s="136">
        <f t="shared" si="3"/>
        <v>110</v>
      </c>
      <c r="L24" s="136">
        <f t="shared" si="3"/>
        <v>120.4</v>
      </c>
      <c r="M24" s="136">
        <f t="shared" si="3"/>
        <v>134.9</v>
      </c>
      <c r="N24" s="136">
        <f t="shared" si="3"/>
        <v>78.8</v>
      </c>
      <c r="O24" s="136">
        <f t="shared" si="3"/>
        <v>0</v>
      </c>
      <c r="P24" s="136">
        <f t="shared" si="3"/>
        <v>0</v>
      </c>
      <c r="Q24" s="136">
        <f t="shared" si="3"/>
        <v>48.5</v>
      </c>
      <c r="R24" s="136">
        <f t="shared" si="3"/>
        <v>88.9</v>
      </c>
      <c r="S24" s="136">
        <f t="shared" si="3"/>
        <v>106.7</v>
      </c>
      <c r="T24" s="136">
        <f t="shared" si="3"/>
        <v>163.19999999999999</v>
      </c>
      <c r="U24" s="136">
        <f t="shared" si="3"/>
        <v>181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1985.1000000000004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2022-09-25T20:20:59Z</dcterms:created>
  <dcterms:modified xsi:type="dcterms:W3CDTF">2022-09-25T20:21:00Z</dcterms:modified>
</cp:coreProperties>
</file>