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<sst xmlns="http://schemas.openxmlformats.org/spreadsheetml/2006/main" count="117" uniqueCount="53">
  <si>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24/09/2022 23:22:21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</si>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</sst>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  <c:pt idx="6">
                  <c:v>25</c:v>
                </c:pt>
                <c:pt idx="7">
                  <c:v>25</c:v>
                </c:pt>
                <c:pt idx="8">
                  <c:v>15</c:v>
                </c:pt>
                <c:pt idx="9">
                  <c:v>20</c:v>
                </c:pt>
                <c:pt idx="10">
                  <c:v>15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88.200999999999993</c:v>
                </c:pt>
                <c:pt idx="2">
                  <c:v>10.484999999999999</c:v>
                </c:pt>
                <c:pt idx="3">
                  <c:v>7.4509999999999996</c:v>
                </c:pt>
                <c:pt idx="4">
                  <c:v>14.826000000000001</c:v>
                </c:pt>
                <c:pt idx="18">
                  <c:v>38.384999999999998</c:v>
                </c:pt>
                <c:pt idx="19">
                  <c:v>53</c:v>
                </c:pt>
                <c:pt idx="20">
                  <c:v>55</c:v>
                </c:pt>
                <c:pt idx="21">
                  <c:v>19.57</c:v>
                </c:pt>
                <c:pt idx="22">
                  <c:v>182.12799999999999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14.7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4.0999999999999996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5.9639999999999995</c:v>
                </c:pt>
                <c:pt idx="1">
                  <c:v>16.981000000000002</c:v>
                </c:pt>
                <c:pt idx="2">
                  <c:v>14.965000000000002</c:v>
                </c:pt>
                <c:pt idx="3">
                  <c:v>14.759999999999998</c:v>
                </c:pt>
                <c:pt idx="4">
                  <c:v>13.904999999999998</c:v>
                </c:pt>
                <c:pt idx="5">
                  <c:v>14.638000000000002</c:v>
                </c:pt>
                <c:pt idx="6">
                  <c:v>13.164999999999999</c:v>
                </c:pt>
                <c:pt idx="7">
                  <c:v>13.706000000000003</c:v>
                </c:pt>
                <c:pt idx="8">
                  <c:v>29.096999999999998</c:v>
                </c:pt>
                <c:pt idx="9">
                  <c:v>35.475000000000001</c:v>
                </c:pt>
                <c:pt idx="10">
                  <c:v>56.136000000000003</c:v>
                </c:pt>
                <c:pt idx="11">
                  <c:v>60.937999999999995</c:v>
                </c:pt>
                <c:pt idx="12">
                  <c:v>70.073000000000008</c:v>
                </c:pt>
                <c:pt idx="13">
                  <c:v>68.551999999999992</c:v>
                </c:pt>
                <c:pt idx="14">
                  <c:v>64.298999999999992</c:v>
                </c:pt>
                <c:pt idx="15">
                  <c:v>56.287999999999997</c:v>
                </c:pt>
                <c:pt idx="16">
                  <c:v>50.18</c:v>
                </c:pt>
                <c:pt idx="17">
                  <c:v>19.5</c:v>
                </c:pt>
                <c:pt idx="18">
                  <c:v>32.134</c:v>
                </c:pt>
                <c:pt idx="19">
                  <c:v>25.673000000000005</c:v>
                </c:pt>
                <c:pt idx="20">
                  <c:v>18.581</c:v>
                </c:pt>
                <c:pt idx="21">
                  <c:v>18.236999999999998</c:v>
                </c:pt>
                <c:pt idx="22">
                  <c:v>28.09</c:v>
                </c:pt>
                <c:pt idx="23">
                  <c:v>21.759999999999998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9791376"/>
        <c:axId val="4097917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45.066999999999993</c:v>
                </c:pt>
                <c:pt idx="1">
                  <c:v>134.76399999999998</c:v>
                </c:pt>
                <c:pt idx="2">
                  <c:v>54.911000000000001</c:v>
                </c:pt>
                <c:pt idx="3">
                  <c:v>51.588000000000001</c:v>
                </c:pt>
                <c:pt idx="4">
                  <c:v>58.085999999999999</c:v>
                </c:pt>
                <c:pt idx="5">
                  <c:v>43.591000000000008</c:v>
                </c:pt>
                <c:pt idx="6">
                  <c:v>46.420999999999999</c:v>
                </c:pt>
                <c:pt idx="7">
                  <c:v>53.673999999999999</c:v>
                </c:pt>
                <c:pt idx="8">
                  <c:v>107.84099999999999</c:v>
                </c:pt>
                <c:pt idx="9">
                  <c:v>92.905000000000001</c:v>
                </c:pt>
                <c:pt idx="10">
                  <c:v>93.778000000000006</c:v>
                </c:pt>
                <c:pt idx="11">
                  <c:v>81.810000000000016</c:v>
                </c:pt>
                <c:pt idx="12">
                  <c:v>81.412999999999997</c:v>
                </c:pt>
                <c:pt idx="13">
                  <c:v>79.968999999999994</c:v>
                </c:pt>
                <c:pt idx="14">
                  <c:v>74.932000000000002</c:v>
                </c:pt>
                <c:pt idx="15">
                  <c:v>69.156000000000006</c:v>
                </c:pt>
                <c:pt idx="16">
                  <c:v>62.649999999999991</c:v>
                </c:pt>
                <c:pt idx="17">
                  <c:v>30.019000000000002</c:v>
                </c:pt>
                <c:pt idx="18">
                  <c:v>85.536999999999978</c:v>
                </c:pt>
                <c:pt idx="19">
                  <c:v>97.216000000000008</c:v>
                </c:pt>
                <c:pt idx="20">
                  <c:v>89.521000000000001</c:v>
                </c:pt>
                <c:pt idx="21">
                  <c:v>52.807000000000002</c:v>
                </c:pt>
                <c:pt idx="22">
                  <c:v>225.24100000000001</c:v>
                </c:pt>
                <c:pt idx="23">
                  <c:v>36.923999999999992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791376"/>
        <c:axId val="4097917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302.7</c:v>
                </c:pt>
                <c:pt idx="1">
                  <c:v>353.21</c:v>
                </c:pt>
                <c:pt idx="2">
                  <c:v>356</c:v>
                </c:pt>
                <c:pt idx="3">
                  <c:v>356</c:v>
                </c:pt>
                <c:pt idx="4">
                  <c:v>359</c:v>
                </c:pt>
                <c:pt idx="5">
                  <c:v>381</c:v>
                </c:pt>
                <c:pt idx="6">
                  <c:v>343</c:v>
                </c:pt>
                <c:pt idx="7">
                  <c:v>332.53</c:v>
                </c:pt>
                <c:pt idx="8">
                  <c:v>347.64</c:v>
                </c:pt>
                <c:pt idx="9">
                  <c:v>347.41</c:v>
                </c:pt>
                <c:pt idx="10">
                  <c:v>344.72</c:v>
                </c:pt>
                <c:pt idx="11">
                  <c:v>336.3</c:v>
                </c:pt>
                <c:pt idx="12">
                  <c:v>331.42</c:v>
                </c:pt>
                <c:pt idx="13">
                  <c:v>279.47000000000003</c:v>
                </c:pt>
                <c:pt idx="14">
                  <c:v>230.89</c:v>
                </c:pt>
                <c:pt idx="15">
                  <c:v>232.94</c:v>
                </c:pt>
                <c:pt idx="16">
                  <c:v>336.11</c:v>
                </c:pt>
                <c:pt idx="17">
                  <c:v>441</c:v>
                </c:pt>
                <c:pt idx="18">
                  <c:v>395</c:v>
                </c:pt>
                <c:pt idx="19">
                  <c:v>427</c:v>
                </c:pt>
                <c:pt idx="20">
                  <c:v>411.86</c:v>
                </c:pt>
                <c:pt idx="21">
                  <c:v>361</c:v>
                </c:pt>
                <c:pt idx="22">
                  <c:v>373.11</c:v>
                </c:pt>
                <c:pt idx="23">
                  <c:v>321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792552"/>
        <c:axId val="409792160"/>
      </c:lineChart>
      <c:catAx>
        <c:axId val="409791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791768"/>
        <c:crosses val="autoZero"/>
        <c:auto val="1"/>
        <c:lblAlgn val="ctr"/>
        <c:lblOffset val="100"/>
        <c:noMultiLvlLbl val="0"/>
      </c:catAx>
      <c:valAx>
        <c:axId val="409791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791376"/>
        <c:crosses val="autoZero"/>
        <c:crossBetween val="between"/>
      </c:valAx>
      <c:valAx>
        <c:axId val="4097921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792552"/>
        <c:crosses val="max"/>
        <c:crossBetween val="between"/>
      </c:valAx>
      <c:catAx>
        <c:axId val="4097925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9792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45.069000000000003</v>
      </c>
      <c r="C4" s="18">
        <v>134.74599999999998</v>
      </c>
      <c r="D4" s="18">
        <v>54.911000000000008</v>
      </c>
      <c r="E4" s="18">
        <v>51.588000000000001</v>
      </c>
      <c r="F4" s="18">
        <v>58.086000000000006</v>
      </c>
      <c r="G4" s="18">
        <v>43.591000000000008</v>
      </c>
      <c r="H4" s="18">
        <v>46.463000000000001</v>
      </c>
      <c r="I4" s="18">
        <v>53.698999999999998</v>
      </c>
      <c r="J4" s="18">
        <v>107.82199999999999</v>
      </c>
      <c r="K4" s="18">
        <v>92.897999999999996</v>
      </c>
      <c r="L4" s="18">
        <v>93.806999999999988</v>
      </c>
      <c r="M4" s="18">
        <v>81.768999999999991</v>
      </c>
      <c r="N4" s="18">
        <v>81.375</v>
      </c>
      <c r="O4" s="18">
        <v>79.920000000000016</v>
      </c>
      <c r="P4" s="18">
        <v>74.977000000000004</v>
      </c>
      <c r="Q4" s="18">
        <v>69.135999999999996</v>
      </c>
      <c r="R4" s="18">
        <v>62.686</v>
      </c>
      <c r="S4" s="18">
        <v>30.019000000000005</v>
      </c>
      <c r="T4" s="18">
        <v>85.519000000000005</v>
      </c>
      <c r="U4" s="18">
        <v>97.182999999999993</v>
      </c>
      <c r="V4" s="18">
        <v>89.557000000000016</v>
      </c>
      <c r="W4" s="18">
        <v>52.806999999999995</v>
      </c>
      <c r="X4" s="18">
        <v>225.21799999999996</v>
      </c>
      <c r="Y4" s="18">
        <v>36.900999999999996</v>
      </c>
      <c r="Z4" s="19"/>
      <c r="AA4" s="20">
        <f>SUM(B4:Z4)</f>
        <v>1849.7470000000001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302.7</v>
      </c>
      <c r="C7" s="28">
        <v>353.21</v>
      </c>
      <c r="D7" s="28">
        <v>356</v>
      </c>
      <c r="E7" s="28">
        <v>356</v>
      </c>
      <c r="F7" s="28">
        <v>359</v>
      </c>
      <c r="G7" s="28">
        <v>381</v>
      </c>
      <c r="H7" s="28">
        <v>343</v>
      </c>
      <c r="I7" s="28">
        <v>332.53</v>
      </c>
      <c r="J7" s="28">
        <v>347.64</v>
      </c>
      <c r="K7" s="28">
        <v>347.41</v>
      </c>
      <c r="L7" s="28">
        <v>344.72</v>
      </c>
      <c r="M7" s="28">
        <v>336.3</v>
      </c>
      <c r="N7" s="28">
        <v>331.42</v>
      </c>
      <c r="O7" s="28">
        <v>279.47000000000003</v>
      </c>
      <c r="P7" s="28">
        <v>230.89</v>
      </c>
      <c r="Q7" s="28">
        <v>232.94</v>
      </c>
      <c r="R7" s="28">
        <v>336.11</v>
      </c>
      <c r="S7" s="28">
        <v>441</v>
      </c>
      <c r="T7" s="28">
        <v>395</v>
      </c>
      <c r="U7" s="28">
        <v>427</v>
      </c>
      <c r="V7" s="28">
        <v>411.86</v>
      </c>
      <c r="W7" s="28">
        <v>361</v>
      </c>
      <c r="X7" s="28">
        <v>373.11</v>
      </c>
      <c r="Y7" s="28">
        <v>321</v>
      </c>
      <c r="Z7" s="29"/>
      <c r="AA7" s="30">
        <f>IF(SUM(B7:Z7)&lt;&gt;0,AVERAGEIF(B7:Z7,"&lt;&gt;"""),"")</f>
        <v>345.84624999999988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</v>
      </c>
      <c r="C10" s="42">
        <v>25</v>
      </c>
      <c r="D10" s="42">
        <v>25</v>
      </c>
      <c r="E10" s="42">
        <v>25</v>
      </c>
      <c r="F10" s="42">
        <v>25</v>
      </c>
      <c r="G10" s="42">
        <v>25</v>
      </c>
      <c r="H10" s="42">
        <v>25</v>
      </c>
      <c r="I10" s="42">
        <v>25</v>
      </c>
      <c r="J10" s="42">
        <v>15</v>
      </c>
      <c r="K10" s="42">
        <v>20</v>
      </c>
      <c r="L10" s="42">
        <v>15</v>
      </c>
      <c r="M10" s="42">
        <v>10</v>
      </c>
      <c r="N10" s="42">
        <v>10</v>
      </c>
      <c r="O10" s="42">
        <v>10</v>
      </c>
      <c r="P10" s="42">
        <v>10</v>
      </c>
      <c r="Q10" s="42">
        <v>10</v>
      </c>
      <c r="R10" s="42">
        <v>10</v>
      </c>
      <c r="S10" s="42">
        <v>10</v>
      </c>
      <c r="T10" s="42">
        <v>15</v>
      </c>
      <c r="U10" s="42">
        <v>15</v>
      </c>
      <c r="V10" s="42">
        <v>15</v>
      </c>
      <c r="W10" s="42">
        <v>15</v>
      </c>
      <c r="X10" s="42">
        <v>15</v>
      </c>
      <c r="Y10" s="42">
        <v>15</v>
      </c>
      <c r="Z10" s="43"/>
      <c r="AA10" s="44">
        <f t="shared" ref="AA10:AA15" si="0">SUM(B10:Z10)</f>
        <v>405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88.200999999999993</v>
      </c>
      <c r="D12" s="52">
        <v>10.484999999999999</v>
      </c>
      <c r="E12" s="52">
        <v>7.4509999999999996</v>
      </c>
      <c r="F12" s="52">
        <v>14.826000000000001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38.384999999999998</v>
      </c>
      <c r="U12" s="52">
        <v>53</v>
      </c>
      <c r="V12" s="52">
        <v>55</v>
      </c>
      <c r="W12" s="52">
        <v>19.57</v>
      </c>
      <c r="X12" s="52">
        <v>182.12799999999999</v>
      </c>
      <c r="Y12" s="52"/>
      <c r="Z12" s="53"/>
      <c r="AA12" s="54">
        <f t="shared" si="0"/>
        <v>469.04599999999994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5.9639999999999995</v>
      </c>
      <c r="C14" s="57">
        <v>16.981000000000002</v>
      </c>
      <c r="D14" s="57">
        <v>14.965000000000002</v>
      </c>
      <c r="E14" s="57">
        <v>14.759999999999998</v>
      </c>
      <c r="F14" s="57">
        <v>13.904999999999998</v>
      </c>
      <c r="G14" s="57">
        <v>14.638000000000002</v>
      </c>
      <c r="H14" s="57">
        <v>13.164999999999999</v>
      </c>
      <c r="I14" s="57">
        <v>13.706000000000003</v>
      </c>
      <c r="J14" s="57">
        <v>29.096999999999998</v>
      </c>
      <c r="K14" s="57">
        <v>35.475000000000001</v>
      </c>
      <c r="L14" s="57">
        <v>56.136000000000003</v>
      </c>
      <c r="M14" s="57">
        <v>60.937999999999995</v>
      </c>
      <c r="N14" s="57">
        <v>70.073000000000008</v>
      </c>
      <c r="O14" s="57">
        <v>68.551999999999992</v>
      </c>
      <c r="P14" s="57">
        <v>64.298999999999992</v>
      </c>
      <c r="Q14" s="57">
        <v>56.287999999999997</v>
      </c>
      <c r="R14" s="57">
        <v>50.18</v>
      </c>
      <c r="S14" s="57">
        <v>19.5</v>
      </c>
      <c r="T14" s="57">
        <v>32.134</v>
      </c>
      <c r="U14" s="57">
        <v>25.673000000000005</v>
      </c>
      <c r="V14" s="57">
        <v>18.581</v>
      </c>
      <c r="W14" s="57">
        <v>18.236999999999998</v>
      </c>
      <c r="X14" s="57">
        <v>28.09</v>
      </c>
      <c r="Y14" s="57">
        <v>21.759999999999998</v>
      </c>
      <c r="Z14" s="58"/>
      <c r="AA14" s="59">
        <f t="shared" si="0"/>
        <v>763.09699999999998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25.963999999999999</v>
      </c>
      <c r="C16" s="62">
        <f t="shared" ref="C16:Z16" si="1">IF(LEN(C$2)&gt;0,SUM(C10:C15),"")</f>
        <v>130.18199999999999</v>
      </c>
      <c r="D16" s="62">
        <f t="shared" si="1"/>
        <v>50.45</v>
      </c>
      <c r="E16" s="62">
        <f t="shared" si="1"/>
        <v>47.210999999999999</v>
      </c>
      <c r="F16" s="62">
        <f t="shared" si="1"/>
        <v>53.730999999999995</v>
      </c>
      <c r="G16" s="62">
        <f t="shared" si="1"/>
        <v>39.638000000000005</v>
      </c>
      <c r="H16" s="62">
        <f t="shared" si="1"/>
        <v>38.164999999999999</v>
      </c>
      <c r="I16" s="62">
        <f t="shared" si="1"/>
        <v>38.706000000000003</v>
      </c>
      <c r="J16" s="62">
        <f t="shared" si="1"/>
        <v>44.096999999999994</v>
      </c>
      <c r="K16" s="62">
        <f t="shared" si="1"/>
        <v>55.475000000000001</v>
      </c>
      <c r="L16" s="62">
        <f t="shared" si="1"/>
        <v>71.135999999999996</v>
      </c>
      <c r="M16" s="62">
        <f t="shared" si="1"/>
        <v>70.937999999999988</v>
      </c>
      <c r="N16" s="62">
        <f t="shared" si="1"/>
        <v>80.073000000000008</v>
      </c>
      <c r="O16" s="62">
        <f t="shared" si="1"/>
        <v>78.551999999999992</v>
      </c>
      <c r="P16" s="62">
        <f t="shared" si="1"/>
        <v>74.298999999999992</v>
      </c>
      <c r="Q16" s="62">
        <f t="shared" si="1"/>
        <v>66.287999999999997</v>
      </c>
      <c r="R16" s="62">
        <f t="shared" si="1"/>
        <v>60.18</v>
      </c>
      <c r="S16" s="62">
        <f t="shared" si="1"/>
        <v>29.5</v>
      </c>
      <c r="T16" s="62">
        <f t="shared" si="1"/>
        <v>85.519000000000005</v>
      </c>
      <c r="U16" s="62">
        <f t="shared" si="1"/>
        <v>93.673000000000002</v>
      </c>
      <c r="V16" s="62">
        <f t="shared" si="1"/>
        <v>88.581000000000003</v>
      </c>
      <c r="W16" s="62">
        <f t="shared" si="1"/>
        <v>52.807000000000002</v>
      </c>
      <c r="X16" s="62">
        <f t="shared" si="1"/>
        <v>225.21799999999999</v>
      </c>
      <c r="Y16" s="62">
        <f t="shared" si="1"/>
        <v>36.76</v>
      </c>
      <c r="Z16" s="63" t="str">
        <f t="shared" si="1"/>
        <v/>
      </c>
      <c r="AA16" s="64">
        <f>SUM(AA10:AA15)</f>
        <v>1637.143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2.3199999999999998</v>
      </c>
      <c r="C20" s="77">
        <v>2.2930000000000001</v>
      </c>
      <c r="D20" s="77">
        <v>2.2650000000000001</v>
      </c>
      <c r="E20" s="77">
        <v>2.2240000000000002</v>
      </c>
      <c r="F20" s="77">
        <v>2.194</v>
      </c>
      <c r="G20" s="77">
        <v>2.2050000000000001</v>
      </c>
      <c r="H20" s="77">
        <v>2.2589999999999999</v>
      </c>
      <c r="I20" s="77">
        <v>2.3250000000000002</v>
      </c>
      <c r="J20" s="77">
        <v>2.3439999999999999</v>
      </c>
      <c r="K20" s="77">
        <v>2.42</v>
      </c>
      <c r="L20" s="77">
        <v>2.4729999999999999</v>
      </c>
      <c r="M20" s="77">
        <v>2.4460000000000002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27.768000000000004</v>
      </c>
    </row>
    <row r="21" spans="1:27" ht="24.95" customHeight="1" x14ac:dyDescent="0.2">
      <c r="A21" s="75" t="s">
        <v>16</v>
      </c>
      <c r="B21" s="80">
        <v>2.085</v>
      </c>
      <c r="C21" s="81">
        <v>2.2709999999999999</v>
      </c>
      <c r="D21" s="81">
        <v>2.1960000000000002</v>
      </c>
      <c r="E21" s="81">
        <v>2.153</v>
      </c>
      <c r="F21" s="81">
        <v>2.161</v>
      </c>
      <c r="G21" s="81">
        <v>1.748</v>
      </c>
      <c r="H21" s="81">
        <v>1.9390000000000001</v>
      </c>
      <c r="I21" s="81">
        <v>12.667999999999999</v>
      </c>
      <c r="J21" s="81">
        <v>61.381</v>
      </c>
      <c r="K21" s="81">
        <v>35.003</v>
      </c>
      <c r="L21" s="81">
        <v>20.198</v>
      </c>
      <c r="M21" s="81">
        <v>8.3849999999999998</v>
      </c>
      <c r="N21" s="81">
        <v>1.302</v>
      </c>
      <c r="O21" s="81">
        <v>1.3680000000000001</v>
      </c>
      <c r="P21" s="81">
        <v>0.67800000000000005</v>
      </c>
      <c r="Q21" s="81">
        <v>2.8479999999999999</v>
      </c>
      <c r="R21" s="81">
        <v>2.5060000000000002</v>
      </c>
      <c r="S21" s="81">
        <v>0.51900000000000002</v>
      </c>
      <c r="T21" s="81"/>
      <c r="U21" s="81">
        <v>3.51</v>
      </c>
      <c r="V21" s="81">
        <v>0.97599999999999998</v>
      </c>
      <c r="W21" s="81"/>
      <c r="X21" s="81"/>
      <c r="Y21" s="81">
        <v>0.14099999999999999</v>
      </c>
      <c r="Z21" s="78"/>
      <c r="AA21" s="79">
        <f t="shared" si="2"/>
        <v>166.03599999999997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4.4049999999999994</v>
      </c>
      <c r="C25" s="88">
        <f t="shared" ref="C25:Z25" si="3">IF(LEN(C$2)&gt;0,SUM(C19:C24),"")</f>
        <v>4.5640000000000001</v>
      </c>
      <c r="D25" s="88">
        <f t="shared" si="3"/>
        <v>4.4610000000000003</v>
      </c>
      <c r="E25" s="88">
        <f t="shared" si="3"/>
        <v>4.3770000000000007</v>
      </c>
      <c r="F25" s="88">
        <f t="shared" si="3"/>
        <v>4.3550000000000004</v>
      </c>
      <c r="G25" s="88">
        <f t="shared" si="3"/>
        <v>3.9530000000000003</v>
      </c>
      <c r="H25" s="88">
        <f t="shared" si="3"/>
        <v>4.1980000000000004</v>
      </c>
      <c r="I25" s="88">
        <f t="shared" si="3"/>
        <v>14.992999999999999</v>
      </c>
      <c r="J25" s="88">
        <f t="shared" si="3"/>
        <v>63.725000000000001</v>
      </c>
      <c r="K25" s="88">
        <f t="shared" si="3"/>
        <v>37.423000000000002</v>
      </c>
      <c r="L25" s="88">
        <f t="shared" si="3"/>
        <v>22.670999999999999</v>
      </c>
      <c r="M25" s="88">
        <f t="shared" si="3"/>
        <v>10.831</v>
      </c>
      <c r="N25" s="88">
        <f t="shared" si="3"/>
        <v>1.302</v>
      </c>
      <c r="O25" s="88">
        <f t="shared" si="3"/>
        <v>1.3680000000000001</v>
      </c>
      <c r="P25" s="88">
        <f t="shared" si="3"/>
        <v>0.67800000000000005</v>
      </c>
      <c r="Q25" s="88">
        <f t="shared" si="3"/>
        <v>2.8479999999999999</v>
      </c>
      <c r="R25" s="88">
        <f t="shared" si="3"/>
        <v>2.5060000000000002</v>
      </c>
      <c r="S25" s="88">
        <f t="shared" si="3"/>
        <v>0.51900000000000002</v>
      </c>
      <c r="T25" s="88">
        <f t="shared" si="3"/>
        <v>0</v>
      </c>
      <c r="U25" s="88">
        <f t="shared" si="3"/>
        <v>3.51</v>
      </c>
      <c r="V25" s="88">
        <f t="shared" si="3"/>
        <v>0.97599999999999998</v>
      </c>
      <c r="W25" s="88">
        <f t="shared" si="3"/>
        <v>0</v>
      </c>
      <c r="X25" s="88">
        <f t="shared" si="3"/>
        <v>0</v>
      </c>
      <c r="Y25" s="88">
        <f t="shared" si="3"/>
        <v>0.14099999999999999</v>
      </c>
      <c r="Z25" s="89" t="str">
        <f t="shared" si="3"/>
        <v/>
      </c>
      <c r="AA25" s="90">
        <f>SUM(AA19:AA24)</f>
        <v>193.80399999999997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30.369</v>
      </c>
      <c r="C29" s="77">
        <v>134.74600000000001</v>
      </c>
      <c r="D29" s="77">
        <v>54.911000000000001</v>
      </c>
      <c r="E29" s="77">
        <v>51.588000000000001</v>
      </c>
      <c r="F29" s="77">
        <v>58.085999999999999</v>
      </c>
      <c r="G29" s="77">
        <v>43.591000000000001</v>
      </c>
      <c r="H29" s="77">
        <v>42.363</v>
      </c>
      <c r="I29" s="77">
        <v>53.698999999999998</v>
      </c>
      <c r="J29" s="77">
        <v>107.822</v>
      </c>
      <c r="K29" s="77">
        <v>92.897999999999996</v>
      </c>
      <c r="L29" s="77">
        <v>93.807000000000002</v>
      </c>
      <c r="M29" s="77">
        <v>81.769000000000005</v>
      </c>
      <c r="N29" s="77">
        <v>81.375</v>
      </c>
      <c r="O29" s="77">
        <v>79.92</v>
      </c>
      <c r="P29" s="77">
        <v>74.977000000000004</v>
      </c>
      <c r="Q29" s="77">
        <v>69.135999999999996</v>
      </c>
      <c r="R29" s="77">
        <v>62.686</v>
      </c>
      <c r="S29" s="77">
        <v>30.018999999999998</v>
      </c>
      <c r="T29" s="77">
        <v>85.519000000000005</v>
      </c>
      <c r="U29" s="77">
        <v>97.183000000000007</v>
      </c>
      <c r="V29" s="77">
        <v>89.557000000000002</v>
      </c>
      <c r="W29" s="77">
        <v>52.807000000000002</v>
      </c>
      <c r="X29" s="77">
        <v>225.21799999999999</v>
      </c>
      <c r="Y29" s="77">
        <v>36.901000000000003</v>
      </c>
      <c r="Z29" s="78"/>
      <c r="AA29" s="79">
        <f>SUM(B29:Z29)</f>
        <v>1830.9470000000001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30.369</v>
      </c>
      <c r="C31" s="62">
        <f t="shared" ref="C31:Z31" si="4">IF(LEN(C$2)&gt;0,SUM(C28:C30),"")</f>
        <v>134.74600000000001</v>
      </c>
      <c r="D31" s="62">
        <f t="shared" si="4"/>
        <v>54.911000000000001</v>
      </c>
      <c r="E31" s="62">
        <f t="shared" si="4"/>
        <v>51.588000000000001</v>
      </c>
      <c r="F31" s="62">
        <f t="shared" si="4"/>
        <v>58.085999999999999</v>
      </c>
      <c r="G31" s="62">
        <f t="shared" si="4"/>
        <v>43.591000000000001</v>
      </c>
      <c r="H31" s="62">
        <f t="shared" si="4"/>
        <v>42.363</v>
      </c>
      <c r="I31" s="62">
        <f t="shared" si="4"/>
        <v>53.698999999999998</v>
      </c>
      <c r="J31" s="62">
        <f t="shared" si="4"/>
        <v>107.822</v>
      </c>
      <c r="K31" s="62">
        <f t="shared" si="4"/>
        <v>92.897999999999996</v>
      </c>
      <c r="L31" s="62">
        <f t="shared" si="4"/>
        <v>93.807000000000002</v>
      </c>
      <c r="M31" s="62">
        <f t="shared" si="4"/>
        <v>81.769000000000005</v>
      </c>
      <c r="N31" s="62">
        <f t="shared" si="4"/>
        <v>81.375</v>
      </c>
      <c r="O31" s="62">
        <f t="shared" si="4"/>
        <v>79.92</v>
      </c>
      <c r="P31" s="62">
        <f t="shared" si="4"/>
        <v>74.977000000000004</v>
      </c>
      <c r="Q31" s="62">
        <f t="shared" si="4"/>
        <v>69.135999999999996</v>
      </c>
      <c r="R31" s="62">
        <f t="shared" si="4"/>
        <v>62.686</v>
      </c>
      <c r="S31" s="62">
        <f t="shared" si="4"/>
        <v>30.018999999999998</v>
      </c>
      <c r="T31" s="62">
        <f t="shared" si="4"/>
        <v>85.519000000000005</v>
      </c>
      <c r="U31" s="62">
        <f t="shared" si="4"/>
        <v>97.183000000000007</v>
      </c>
      <c r="V31" s="62">
        <f t="shared" si="4"/>
        <v>89.557000000000002</v>
      </c>
      <c r="W31" s="62">
        <f t="shared" si="4"/>
        <v>52.807000000000002</v>
      </c>
      <c r="X31" s="62">
        <f t="shared" si="4"/>
        <v>225.21799999999999</v>
      </c>
      <c r="Y31" s="62">
        <f t="shared" si="4"/>
        <v>36.901000000000003</v>
      </c>
      <c r="Z31" s="63" t="str">
        <f t="shared" si="4"/>
        <v/>
      </c>
      <c r="AA31" s="64">
        <f>SUM(AA28:AA30)</f>
        <v>1830.9470000000001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14.7</v>
      </c>
      <c r="C38" s="99"/>
      <c r="D38" s="99"/>
      <c r="E38" s="99"/>
      <c r="F38" s="99"/>
      <c r="G38" s="99"/>
      <c r="H38" s="99">
        <v>4.0999999999999996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18.799999999999997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14.7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4.0999999999999996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18.799999999999997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14.7</v>
      </c>
      <c r="C46" s="99"/>
      <c r="D46" s="99"/>
      <c r="E46" s="99"/>
      <c r="F46" s="99"/>
      <c r="G46" s="99"/>
      <c r="H46" s="99">
        <v>4.0999999999999996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18.799999999999997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14.7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4.0999999999999996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18.799999999999997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45.069000000000003</v>
      </c>
      <c r="C51" s="88">
        <f t="shared" si="10"/>
        <v>134.74599999999998</v>
      </c>
      <c r="D51" s="88">
        <f t="shared" si="10"/>
        <v>54.911000000000001</v>
      </c>
      <c r="E51" s="88">
        <f t="shared" si="10"/>
        <v>51.588000000000001</v>
      </c>
      <c r="F51" s="88">
        <f t="shared" si="10"/>
        <v>58.085999999999999</v>
      </c>
      <c r="G51" s="88">
        <f t="shared" si="10"/>
        <v>43.591000000000008</v>
      </c>
      <c r="H51" s="88">
        <f t="shared" si="10"/>
        <v>46.463000000000001</v>
      </c>
      <c r="I51" s="88">
        <f t="shared" si="10"/>
        <v>53.698999999999998</v>
      </c>
      <c r="J51" s="88">
        <f t="shared" si="10"/>
        <v>107.822</v>
      </c>
      <c r="K51" s="88">
        <f t="shared" si="10"/>
        <v>92.897999999999996</v>
      </c>
      <c r="L51" s="88">
        <f t="shared" si="10"/>
        <v>93.806999999999988</v>
      </c>
      <c r="M51" s="88">
        <f t="shared" si="10"/>
        <v>81.768999999999991</v>
      </c>
      <c r="N51" s="88">
        <f t="shared" si="10"/>
        <v>81.375000000000014</v>
      </c>
      <c r="O51" s="88">
        <f t="shared" si="10"/>
        <v>79.919999999999987</v>
      </c>
      <c r="P51" s="88">
        <f t="shared" si="10"/>
        <v>74.97699999999999</v>
      </c>
      <c r="Q51" s="88">
        <f t="shared" si="10"/>
        <v>69.135999999999996</v>
      </c>
      <c r="R51" s="88">
        <f t="shared" si="10"/>
        <v>62.686</v>
      </c>
      <c r="S51" s="88">
        <f t="shared" si="10"/>
        <v>30.018999999999998</v>
      </c>
      <c r="T51" s="88">
        <f t="shared" si="10"/>
        <v>85.519000000000005</v>
      </c>
      <c r="U51" s="88">
        <f t="shared" si="10"/>
        <v>97.183000000000007</v>
      </c>
      <c r="V51" s="88">
        <f t="shared" si="10"/>
        <v>89.557000000000002</v>
      </c>
      <c r="W51" s="88">
        <f t="shared" si="10"/>
        <v>52.807000000000002</v>
      </c>
      <c r="X51" s="88">
        <f t="shared" si="10"/>
        <v>225.21799999999999</v>
      </c>
      <c r="Y51" s="88">
        <f t="shared" si="10"/>
        <v>36.900999999999996</v>
      </c>
      <c r="Z51" s="89" t="str">
        <f t="shared" si="10"/>
        <v/>
      </c>
      <c r="AA51" s="105">
        <f>SUM(B51:Z51)</f>
        <v>1849.7470000000003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45.066999999999993</v>
      </c>
      <c r="C4" s="18">
        <v>134.76399999999998</v>
      </c>
      <c r="D4" s="18">
        <v>54.911000000000001</v>
      </c>
      <c r="E4" s="18">
        <v>51.588000000000001</v>
      </c>
      <c r="F4" s="18">
        <v>58.085999999999999</v>
      </c>
      <c r="G4" s="18">
        <v>43.591000000000008</v>
      </c>
      <c r="H4" s="18">
        <v>46.420999999999999</v>
      </c>
      <c r="I4" s="18">
        <v>53.673999999999999</v>
      </c>
      <c r="J4" s="18">
        <v>107.84099999999999</v>
      </c>
      <c r="K4" s="18">
        <v>92.905000000000001</v>
      </c>
      <c r="L4" s="18">
        <v>93.778000000000006</v>
      </c>
      <c r="M4" s="18">
        <v>81.810000000000016</v>
      </c>
      <c r="N4" s="18">
        <v>81.412999999999997</v>
      </c>
      <c r="O4" s="18">
        <v>79.968999999999994</v>
      </c>
      <c r="P4" s="18">
        <v>74.932000000000002</v>
      </c>
      <c r="Q4" s="18">
        <v>69.156000000000006</v>
      </c>
      <c r="R4" s="18">
        <v>62.649999999999991</v>
      </c>
      <c r="S4" s="18">
        <v>30.019000000000002</v>
      </c>
      <c r="T4" s="18">
        <v>85.536999999999978</v>
      </c>
      <c r="U4" s="18">
        <v>97.216000000000008</v>
      </c>
      <c r="V4" s="18">
        <v>89.521000000000001</v>
      </c>
      <c r="W4" s="18">
        <v>52.807000000000002</v>
      </c>
      <c r="X4" s="18">
        <v>225.24100000000001</v>
      </c>
      <c r="Y4" s="18">
        <v>36.923999999999992</v>
      </c>
      <c r="Z4" s="19"/>
      <c r="AA4" s="20">
        <f>SUM(B4:Z4)</f>
        <v>1849.8209999999999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302.7</v>
      </c>
      <c r="C7" s="28">
        <v>353.21</v>
      </c>
      <c r="D7" s="28">
        <v>356</v>
      </c>
      <c r="E7" s="28">
        <v>356</v>
      </c>
      <c r="F7" s="28">
        <v>359</v>
      </c>
      <c r="G7" s="28">
        <v>381</v>
      </c>
      <c r="H7" s="28">
        <v>343</v>
      </c>
      <c r="I7" s="28">
        <v>332.53</v>
      </c>
      <c r="J7" s="28">
        <v>347.64</v>
      </c>
      <c r="K7" s="28">
        <v>347.41</v>
      </c>
      <c r="L7" s="28">
        <v>344.72</v>
      </c>
      <c r="M7" s="28">
        <v>336.3</v>
      </c>
      <c r="N7" s="28">
        <v>331.42</v>
      </c>
      <c r="O7" s="28">
        <v>279.47000000000003</v>
      </c>
      <c r="P7" s="28">
        <v>230.89</v>
      </c>
      <c r="Q7" s="28">
        <v>232.94</v>
      </c>
      <c r="R7" s="28">
        <v>336.11</v>
      </c>
      <c r="S7" s="28">
        <v>441</v>
      </c>
      <c r="T7" s="28">
        <v>395</v>
      </c>
      <c r="U7" s="28">
        <v>427</v>
      </c>
      <c r="V7" s="28">
        <v>411.86</v>
      </c>
      <c r="W7" s="28">
        <v>361</v>
      </c>
      <c r="X7" s="28">
        <v>373.11</v>
      </c>
      <c r="Y7" s="28">
        <v>321</v>
      </c>
      <c r="Z7" s="29"/>
      <c r="AA7" s="30">
        <f>IF(SUM(B7:Z7)&lt;&gt;0,AVERAGEIF(B7:Z7,"&lt;&gt;"""),"")</f>
        <v>345.84624999999988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3.5859999999999999</v>
      </c>
      <c r="C14" s="57">
        <v>3.5</v>
      </c>
      <c r="D14" s="57">
        <v>3.5</v>
      </c>
      <c r="E14" s="57">
        <v>3.5</v>
      </c>
      <c r="F14" s="57">
        <v>3.5</v>
      </c>
      <c r="G14" s="57">
        <v>3.5</v>
      </c>
      <c r="H14" s="57">
        <v>3.4</v>
      </c>
      <c r="I14" s="57">
        <v>2.9</v>
      </c>
      <c r="J14" s="57">
        <v>2.2000000000000002</v>
      </c>
      <c r="K14" s="57">
        <v>1.5999999999999999</v>
      </c>
      <c r="L14" s="57">
        <v>1.21</v>
      </c>
      <c r="M14" s="57">
        <v>1</v>
      </c>
      <c r="N14" s="57">
        <v>0.94</v>
      </c>
      <c r="O14" s="57">
        <v>1.06</v>
      </c>
      <c r="P14" s="57">
        <v>1.35</v>
      </c>
      <c r="Q14" s="57">
        <v>1.91</v>
      </c>
      <c r="R14" s="57">
        <v>2.5999999999999996</v>
      </c>
      <c r="S14" s="57">
        <v>3.21</v>
      </c>
      <c r="T14" s="57">
        <v>3.49</v>
      </c>
      <c r="U14" s="57">
        <v>3.5</v>
      </c>
      <c r="V14" s="57">
        <v>3.5</v>
      </c>
      <c r="W14" s="57">
        <v>3.5</v>
      </c>
      <c r="X14" s="57">
        <v>3.5</v>
      </c>
      <c r="Y14" s="57">
        <v>3.5</v>
      </c>
      <c r="Z14" s="58"/>
      <c r="AA14" s="59">
        <f t="shared" si="0"/>
        <v>65.455999999999989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3.5859999999999999</v>
      </c>
      <c r="C16" s="62">
        <f t="shared" ref="C16:Z16" si="1">IF(LEN(C$2)&gt;0,SUM(C10:C15),"")</f>
        <v>3.5</v>
      </c>
      <c r="D16" s="62">
        <f t="shared" si="1"/>
        <v>3.5</v>
      </c>
      <c r="E16" s="62">
        <f t="shared" si="1"/>
        <v>3.5</v>
      </c>
      <c r="F16" s="62">
        <f t="shared" si="1"/>
        <v>3.5</v>
      </c>
      <c r="G16" s="62">
        <f t="shared" si="1"/>
        <v>3.5</v>
      </c>
      <c r="H16" s="62">
        <f t="shared" si="1"/>
        <v>3.4</v>
      </c>
      <c r="I16" s="62">
        <f t="shared" si="1"/>
        <v>2.9</v>
      </c>
      <c r="J16" s="62">
        <f t="shared" si="1"/>
        <v>2.2000000000000002</v>
      </c>
      <c r="K16" s="62">
        <f t="shared" si="1"/>
        <v>1.5999999999999999</v>
      </c>
      <c r="L16" s="62">
        <f t="shared" si="1"/>
        <v>1.21</v>
      </c>
      <c r="M16" s="62">
        <f t="shared" si="1"/>
        <v>1</v>
      </c>
      <c r="N16" s="62">
        <f t="shared" si="1"/>
        <v>0.94</v>
      </c>
      <c r="O16" s="62">
        <f t="shared" si="1"/>
        <v>1.06</v>
      </c>
      <c r="P16" s="62">
        <f t="shared" si="1"/>
        <v>1.35</v>
      </c>
      <c r="Q16" s="62">
        <f t="shared" si="1"/>
        <v>1.91</v>
      </c>
      <c r="R16" s="62">
        <f t="shared" si="1"/>
        <v>2.5999999999999996</v>
      </c>
      <c r="S16" s="62">
        <f t="shared" si="1"/>
        <v>3.21</v>
      </c>
      <c r="T16" s="62">
        <f t="shared" si="1"/>
        <v>3.49</v>
      </c>
      <c r="U16" s="62">
        <f t="shared" si="1"/>
        <v>3.5</v>
      </c>
      <c r="V16" s="62">
        <f t="shared" si="1"/>
        <v>3.5</v>
      </c>
      <c r="W16" s="62">
        <f t="shared" si="1"/>
        <v>3.5</v>
      </c>
      <c r="X16" s="62">
        <f t="shared" si="1"/>
        <v>3.5</v>
      </c>
      <c r="Y16" s="62">
        <f t="shared" si="1"/>
        <v>3.5</v>
      </c>
      <c r="Z16" s="63" t="str">
        <f t="shared" si="1"/>
        <v/>
      </c>
      <c r="AA16" s="64">
        <f>SUM(AA10:AA15)</f>
        <v>65.455999999999989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21</v>
      </c>
    </row>
    <row r="20" spans="1:27" ht="24.95" customHeight="1" x14ac:dyDescent="0.2">
      <c r="A20" s="75" t="s">
        <v>15</v>
      </c>
      <c r="B20" s="76">
        <v>16.983000000000001</v>
      </c>
      <c r="C20" s="77">
        <v>22.591999999999999</v>
      </c>
      <c r="D20" s="77">
        <v>22.97</v>
      </c>
      <c r="E20" s="77">
        <v>24.146000000000001</v>
      </c>
      <c r="F20" s="77">
        <v>25.924000000000003</v>
      </c>
      <c r="G20" s="77">
        <v>20.225999999999999</v>
      </c>
      <c r="H20" s="77">
        <v>16.334</v>
      </c>
      <c r="I20" s="77">
        <v>13.667999999999999</v>
      </c>
      <c r="J20" s="77">
        <v>14.625999999999999</v>
      </c>
      <c r="K20" s="77">
        <v>21.052999999999997</v>
      </c>
      <c r="L20" s="77">
        <v>21.376999999999999</v>
      </c>
      <c r="M20" s="77">
        <v>18.689</v>
      </c>
      <c r="N20" s="77">
        <v>29.654</v>
      </c>
      <c r="O20" s="77">
        <v>20.134000000000004</v>
      </c>
      <c r="P20" s="77">
        <v>24.244</v>
      </c>
      <c r="Q20" s="77">
        <v>20.128999999999998</v>
      </c>
      <c r="R20" s="77">
        <v>24.241</v>
      </c>
      <c r="S20" s="77">
        <v>13.852999999999998</v>
      </c>
      <c r="T20" s="77">
        <v>11.083</v>
      </c>
      <c r="U20" s="77">
        <v>10.683</v>
      </c>
      <c r="V20" s="77">
        <v>11.176</v>
      </c>
      <c r="W20" s="77">
        <v>27.919</v>
      </c>
      <c r="X20" s="77">
        <v>18.149999999999999</v>
      </c>
      <c r="Y20" s="77">
        <v>10.109000000000002</v>
      </c>
      <c r="Z20" s="78"/>
      <c r="AA20" s="79">
        <f t="shared" si="2"/>
        <v>459.96299999999997</v>
      </c>
    </row>
    <row r="21" spans="1:27" ht="24.95" customHeight="1" x14ac:dyDescent="0.2">
      <c r="A21" s="75" t="s">
        <v>16</v>
      </c>
      <c r="B21" s="80">
        <v>24.498000000000001</v>
      </c>
      <c r="C21" s="81">
        <v>25.672000000000001</v>
      </c>
      <c r="D21" s="81">
        <v>26.941000000000003</v>
      </c>
      <c r="E21" s="81">
        <v>22.441999999999997</v>
      </c>
      <c r="F21" s="81">
        <v>27.162000000000003</v>
      </c>
      <c r="G21" s="81">
        <v>18.364999999999998</v>
      </c>
      <c r="H21" s="81">
        <v>25.186999999999998</v>
      </c>
      <c r="I21" s="81">
        <v>26.006</v>
      </c>
      <c r="J21" s="81">
        <v>26.614999999999998</v>
      </c>
      <c r="K21" s="81">
        <v>27.951999999999998</v>
      </c>
      <c r="L21" s="81">
        <v>28.091000000000008</v>
      </c>
      <c r="M21" s="81">
        <v>29.821000000000002</v>
      </c>
      <c r="N21" s="81">
        <v>7.7190000000000003</v>
      </c>
      <c r="O21" s="81">
        <v>6.2750000000000004</v>
      </c>
      <c r="P21" s="81">
        <v>7.3380000000000001</v>
      </c>
      <c r="Q21" s="81">
        <v>4.8170000000000002</v>
      </c>
      <c r="R21" s="81">
        <v>8.4089999999999989</v>
      </c>
      <c r="S21" s="81">
        <v>12.956</v>
      </c>
      <c r="T21" s="81">
        <v>7.7640000000000002</v>
      </c>
      <c r="U21" s="81">
        <v>7.1330000000000009</v>
      </c>
      <c r="V21" s="81">
        <v>6.7450000000000001</v>
      </c>
      <c r="W21" s="81">
        <v>21.387999999999998</v>
      </c>
      <c r="X21" s="81">
        <v>11.591000000000001</v>
      </c>
      <c r="Y21" s="81">
        <v>5.9150000000000009</v>
      </c>
      <c r="Z21" s="78"/>
      <c r="AA21" s="79">
        <f t="shared" si="2"/>
        <v>416.80200000000008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41.481000000000002</v>
      </c>
      <c r="C25" s="88">
        <f t="shared" si="3"/>
        <v>49.763999999999996</v>
      </c>
      <c r="D25" s="88">
        <f t="shared" si="3"/>
        <v>51.411000000000001</v>
      </c>
      <c r="E25" s="88">
        <f t="shared" si="3"/>
        <v>48.087999999999994</v>
      </c>
      <c r="F25" s="88">
        <f t="shared" si="3"/>
        <v>54.586000000000006</v>
      </c>
      <c r="G25" s="88">
        <f t="shared" si="3"/>
        <v>40.090999999999994</v>
      </c>
      <c r="H25" s="88">
        <f t="shared" si="3"/>
        <v>43.021000000000001</v>
      </c>
      <c r="I25" s="88">
        <f t="shared" si="3"/>
        <v>41.173999999999999</v>
      </c>
      <c r="J25" s="88">
        <f t="shared" si="3"/>
        <v>42.741</v>
      </c>
      <c r="K25" s="88">
        <f t="shared" si="3"/>
        <v>50.504999999999995</v>
      </c>
      <c r="L25" s="88">
        <f t="shared" si="3"/>
        <v>50.968000000000004</v>
      </c>
      <c r="M25" s="88">
        <f t="shared" si="3"/>
        <v>50.010000000000005</v>
      </c>
      <c r="N25" s="88">
        <f t="shared" si="3"/>
        <v>38.872999999999998</v>
      </c>
      <c r="O25" s="88">
        <f t="shared" si="3"/>
        <v>27.909000000000006</v>
      </c>
      <c r="P25" s="88">
        <f t="shared" si="3"/>
        <v>33.082000000000001</v>
      </c>
      <c r="Q25" s="88">
        <f t="shared" si="3"/>
        <v>24.945999999999998</v>
      </c>
      <c r="R25" s="88">
        <f t="shared" si="3"/>
        <v>32.65</v>
      </c>
      <c r="S25" s="88">
        <f t="shared" si="3"/>
        <v>26.808999999999997</v>
      </c>
      <c r="T25" s="88">
        <f t="shared" si="3"/>
        <v>18.847000000000001</v>
      </c>
      <c r="U25" s="88">
        <f t="shared" si="3"/>
        <v>17.816000000000003</v>
      </c>
      <c r="V25" s="88">
        <f t="shared" si="3"/>
        <v>17.920999999999999</v>
      </c>
      <c r="W25" s="88">
        <f t="shared" si="3"/>
        <v>49.307000000000002</v>
      </c>
      <c r="X25" s="88">
        <f t="shared" si="3"/>
        <v>29.741</v>
      </c>
      <c r="Y25" s="88">
        <f t="shared" si="3"/>
        <v>16.024000000000001</v>
      </c>
      <c r="Z25" s="89">
        <f t="shared" si="3"/>
        <v>0</v>
      </c>
      <c r="AA25" s="90">
        <f t="shared" si="3"/>
        <v>897.7650000000001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45.067</v>
      </c>
      <c r="C29" s="77">
        <v>53.264000000000003</v>
      </c>
      <c r="D29" s="77">
        <v>54.911000000000001</v>
      </c>
      <c r="E29" s="77">
        <v>51.588000000000001</v>
      </c>
      <c r="F29" s="77">
        <v>58.085999999999999</v>
      </c>
      <c r="G29" s="77">
        <v>43.591000000000001</v>
      </c>
      <c r="H29" s="77">
        <v>46.420999999999999</v>
      </c>
      <c r="I29" s="77">
        <v>44.073999999999998</v>
      </c>
      <c r="J29" s="77">
        <v>44.941000000000003</v>
      </c>
      <c r="K29" s="77">
        <v>52.104999999999997</v>
      </c>
      <c r="L29" s="77">
        <v>52.177999999999997</v>
      </c>
      <c r="M29" s="77">
        <v>51.01</v>
      </c>
      <c r="N29" s="77">
        <v>39.813000000000002</v>
      </c>
      <c r="O29" s="77">
        <v>28.969000000000001</v>
      </c>
      <c r="P29" s="77">
        <v>34.432000000000002</v>
      </c>
      <c r="Q29" s="77">
        <v>26.856000000000002</v>
      </c>
      <c r="R29" s="77">
        <v>35.25</v>
      </c>
      <c r="S29" s="77">
        <v>30.018999999999998</v>
      </c>
      <c r="T29" s="77">
        <v>22.337</v>
      </c>
      <c r="U29" s="77">
        <v>21.315999999999999</v>
      </c>
      <c r="V29" s="77">
        <v>21.420999999999999</v>
      </c>
      <c r="W29" s="77">
        <v>52.807000000000002</v>
      </c>
      <c r="X29" s="77">
        <v>33.241</v>
      </c>
      <c r="Y29" s="77">
        <v>19.524000000000001</v>
      </c>
      <c r="Z29" s="78"/>
      <c r="AA29" s="79">
        <f>SUM(B29:Z29)</f>
        <v>963.22100000000012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45.067</v>
      </c>
      <c r="C31" s="62">
        <f t="shared" si="4"/>
        <v>53.264000000000003</v>
      </c>
      <c r="D31" s="62">
        <f t="shared" si="4"/>
        <v>54.911000000000001</v>
      </c>
      <c r="E31" s="62">
        <f t="shared" si="4"/>
        <v>51.588000000000001</v>
      </c>
      <c r="F31" s="62">
        <f t="shared" si="4"/>
        <v>58.085999999999999</v>
      </c>
      <c r="G31" s="62">
        <f t="shared" si="4"/>
        <v>43.591000000000001</v>
      </c>
      <c r="H31" s="62">
        <f t="shared" si="4"/>
        <v>46.420999999999999</v>
      </c>
      <c r="I31" s="62">
        <f t="shared" si="4"/>
        <v>44.073999999999998</v>
      </c>
      <c r="J31" s="62">
        <f t="shared" si="4"/>
        <v>44.941000000000003</v>
      </c>
      <c r="K31" s="62">
        <f t="shared" si="4"/>
        <v>52.104999999999997</v>
      </c>
      <c r="L31" s="62">
        <f t="shared" si="4"/>
        <v>52.177999999999997</v>
      </c>
      <c r="M31" s="62">
        <f t="shared" si="4"/>
        <v>51.01</v>
      </c>
      <c r="N31" s="62">
        <f t="shared" si="4"/>
        <v>39.813000000000002</v>
      </c>
      <c r="O31" s="62">
        <f t="shared" si="4"/>
        <v>28.969000000000001</v>
      </c>
      <c r="P31" s="62">
        <f t="shared" si="4"/>
        <v>34.432000000000002</v>
      </c>
      <c r="Q31" s="62">
        <f t="shared" si="4"/>
        <v>26.856000000000002</v>
      </c>
      <c r="R31" s="62">
        <f t="shared" si="4"/>
        <v>35.25</v>
      </c>
      <c r="S31" s="62">
        <f t="shared" si="4"/>
        <v>30.018999999999998</v>
      </c>
      <c r="T31" s="62">
        <f t="shared" si="4"/>
        <v>22.337</v>
      </c>
      <c r="U31" s="62">
        <f t="shared" si="4"/>
        <v>21.315999999999999</v>
      </c>
      <c r="V31" s="62">
        <f t="shared" si="4"/>
        <v>21.420999999999999</v>
      </c>
      <c r="W31" s="62">
        <f t="shared" si="4"/>
        <v>52.807000000000002</v>
      </c>
      <c r="X31" s="62">
        <f t="shared" si="4"/>
        <v>33.241</v>
      </c>
      <c r="Y31" s="62">
        <f t="shared" si="4"/>
        <v>19.524000000000001</v>
      </c>
      <c r="Z31" s="63">
        <f t="shared" si="4"/>
        <v>0</v>
      </c>
      <c r="AA31" s="64">
        <f t="shared" si="4"/>
        <v>963.22100000000012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81.5</v>
      </c>
      <c r="D38" s="99"/>
      <c r="E38" s="99"/>
      <c r="F38" s="99"/>
      <c r="G38" s="99"/>
      <c r="H38" s="99"/>
      <c r="I38" s="99">
        <v>9.6</v>
      </c>
      <c r="J38" s="99">
        <v>62.9</v>
      </c>
      <c r="K38" s="99">
        <v>40.799999999999997</v>
      </c>
      <c r="L38" s="99">
        <v>41.6</v>
      </c>
      <c r="M38" s="99">
        <v>30.8</v>
      </c>
      <c r="N38" s="99">
        <v>41.6</v>
      </c>
      <c r="O38" s="99">
        <v>51</v>
      </c>
      <c r="P38" s="99">
        <v>40.5</v>
      </c>
      <c r="Q38" s="99">
        <v>42.3</v>
      </c>
      <c r="R38" s="99">
        <v>27.4</v>
      </c>
      <c r="S38" s="99"/>
      <c r="T38" s="99">
        <v>63.2</v>
      </c>
      <c r="U38" s="99">
        <v>75.900000000000006</v>
      </c>
      <c r="V38" s="99">
        <v>68.099999999999994</v>
      </c>
      <c r="W38" s="99"/>
      <c r="X38" s="99">
        <v>192</v>
      </c>
      <c r="Y38" s="99">
        <v>17.399999999999999</v>
      </c>
      <c r="Z38" s="100"/>
      <c r="AA38" s="79">
        <f t="shared" si="5"/>
        <v>886.6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81.5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9.6</v>
      </c>
      <c r="J39" s="88">
        <f t="shared" si="6"/>
        <v>62.9</v>
      </c>
      <c r="K39" s="88">
        <f t="shared" si="6"/>
        <v>40.799999999999997</v>
      </c>
      <c r="L39" s="88">
        <f t="shared" si="6"/>
        <v>41.6</v>
      </c>
      <c r="M39" s="88">
        <f t="shared" si="6"/>
        <v>30.8</v>
      </c>
      <c r="N39" s="88">
        <f t="shared" si="6"/>
        <v>41.6</v>
      </c>
      <c r="O39" s="88">
        <f t="shared" si="6"/>
        <v>51</v>
      </c>
      <c r="P39" s="88">
        <f t="shared" si="6"/>
        <v>40.5</v>
      </c>
      <c r="Q39" s="88">
        <f t="shared" si="6"/>
        <v>42.3</v>
      </c>
      <c r="R39" s="88">
        <f t="shared" si="6"/>
        <v>27.4</v>
      </c>
      <c r="S39" s="88">
        <f t="shared" si="6"/>
        <v>0</v>
      </c>
      <c r="T39" s="88">
        <f t="shared" si="6"/>
        <v>63.2</v>
      </c>
      <c r="U39" s="88">
        <f t="shared" si="6"/>
        <v>75.900000000000006</v>
      </c>
      <c r="V39" s="88">
        <f t="shared" si="6"/>
        <v>68.099999999999994</v>
      </c>
      <c r="W39" s="88">
        <f t="shared" si="6"/>
        <v>0</v>
      </c>
      <c r="X39" s="88">
        <f t="shared" si="6"/>
        <v>192</v>
      </c>
      <c r="Y39" s="88">
        <f t="shared" si="6"/>
        <v>17.399999999999999</v>
      </c>
      <c r="Z39" s="89">
        <f t="shared" si="6"/>
        <v>0</v>
      </c>
      <c r="AA39" s="90">
        <f t="shared" si="5"/>
        <v>886.6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81.5</v>
      </c>
      <c r="D46" s="99"/>
      <c r="E46" s="99"/>
      <c r="F46" s="99"/>
      <c r="G46" s="99"/>
      <c r="H46" s="99"/>
      <c r="I46" s="99">
        <v>9.6</v>
      </c>
      <c r="J46" s="99">
        <v>62.9</v>
      </c>
      <c r="K46" s="99">
        <v>40.799999999999997</v>
      </c>
      <c r="L46" s="99">
        <v>41.6</v>
      </c>
      <c r="M46" s="99">
        <v>30.8</v>
      </c>
      <c r="N46" s="99">
        <v>41.6</v>
      </c>
      <c r="O46" s="99">
        <v>51</v>
      </c>
      <c r="P46" s="99">
        <v>40.5</v>
      </c>
      <c r="Q46" s="99">
        <v>42.3</v>
      </c>
      <c r="R46" s="99">
        <v>27.4</v>
      </c>
      <c r="S46" s="99"/>
      <c r="T46" s="99">
        <v>63.2</v>
      </c>
      <c r="U46" s="99">
        <v>75.900000000000006</v>
      </c>
      <c r="V46" s="99">
        <v>68.099999999999994</v>
      </c>
      <c r="W46" s="99"/>
      <c r="X46" s="99">
        <v>192</v>
      </c>
      <c r="Y46" s="99">
        <v>17.399999999999999</v>
      </c>
      <c r="Z46" s="100"/>
      <c r="AA46" s="79">
        <f t="shared" si="7"/>
        <v>886.6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81.5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9.6</v>
      </c>
      <c r="J48" s="88">
        <f t="shared" si="8"/>
        <v>62.9</v>
      </c>
      <c r="K48" s="88">
        <f t="shared" si="8"/>
        <v>40.799999999999997</v>
      </c>
      <c r="L48" s="88">
        <f t="shared" si="8"/>
        <v>41.6</v>
      </c>
      <c r="M48" s="88">
        <f t="shared" si="8"/>
        <v>30.8</v>
      </c>
      <c r="N48" s="88">
        <f t="shared" si="8"/>
        <v>41.6</v>
      </c>
      <c r="O48" s="88">
        <f t="shared" si="8"/>
        <v>51</v>
      </c>
      <c r="P48" s="88">
        <f t="shared" si="8"/>
        <v>40.5</v>
      </c>
      <c r="Q48" s="88">
        <f t="shared" si="8"/>
        <v>42.3</v>
      </c>
      <c r="R48" s="88">
        <f t="shared" si="8"/>
        <v>27.4</v>
      </c>
      <c r="S48" s="88">
        <f t="shared" si="8"/>
        <v>0</v>
      </c>
      <c r="T48" s="88">
        <f t="shared" si="8"/>
        <v>63.2</v>
      </c>
      <c r="U48" s="88">
        <f t="shared" si="8"/>
        <v>75.900000000000006</v>
      </c>
      <c r="V48" s="88">
        <f t="shared" si="8"/>
        <v>68.099999999999994</v>
      </c>
      <c r="W48" s="88">
        <f t="shared" si="8"/>
        <v>0</v>
      </c>
      <c r="X48" s="88">
        <f t="shared" si="8"/>
        <v>192</v>
      </c>
      <c r="Y48" s="88">
        <f t="shared" si="8"/>
        <v>17.399999999999999</v>
      </c>
      <c r="Z48" s="89">
        <f t="shared" si="8"/>
        <v>0</v>
      </c>
      <c r="AA48" s="90">
        <f t="shared" si="7"/>
        <v>886.6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45.067</v>
      </c>
      <c r="C51" s="88">
        <f t="shared" si="10"/>
        <v>134.76400000000001</v>
      </c>
      <c r="D51" s="88">
        <f t="shared" si="10"/>
        <v>54.911000000000001</v>
      </c>
      <c r="E51" s="88">
        <f t="shared" si="10"/>
        <v>51.587999999999994</v>
      </c>
      <c r="F51" s="88">
        <f t="shared" si="10"/>
        <v>58.086000000000006</v>
      </c>
      <c r="G51" s="88">
        <f t="shared" si="10"/>
        <v>43.590999999999994</v>
      </c>
      <c r="H51" s="88">
        <f t="shared" si="10"/>
        <v>46.420999999999999</v>
      </c>
      <c r="I51" s="88">
        <f t="shared" si="10"/>
        <v>53.673999999999999</v>
      </c>
      <c r="J51" s="88">
        <f t="shared" si="10"/>
        <v>107.84100000000001</v>
      </c>
      <c r="K51" s="88">
        <f t="shared" si="10"/>
        <v>92.905000000000001</v>
      </c>
      <c r="L51" s="88">
        <f t="shared" si="10"/>
        <v>93.778000000000006</v>
      </c>
      <c r="M51" s="88">
        <f t="shared" si="10"/>
        <v>81.81</v>
      </c>
      <c r="N51" s="88">
        <f t="shared" si="10"/>
        <v>81.412999999999997</v>
      </c>
      <c r="O51" s="88">
        <f t="shared" si="10"/>
        <v>79.969000000000008</v>
      </c>
      <c r="P51" s="88">
        <f t="shared" si="10"/>
        <v>74.932000000000002</v>
      </c>
      <c r="Q51" s="88">
        <f t="shared" si="10"/>
        <v>69.155999999999992</v>
      </c>
      <c r="R51" s="88">
        <f t="shared" si="10"/>
        <v>62.65</v>
      </c>
      <c r="S51" s="88">
        <f t="shared" si="10"/>
        <v>30.018999999999998</v>
      </c>
      <c r="T51" s="88">
        <f t="shared" si="10"/>
        <v>85.537000000000006</v>
      </c>
      <c r="U51" s="88">
        <f t="shared" si="10"/>
        <v>97.216000000000008</v>
      </c>
      <c r="V51" s="88">
        <f t="shared" si="10"/>
        <v>89.520999999999987</v>
      </c>
      <c r="W51" s="88">
        <f t="shared" si="10"/>
        <v>52.807000000000002</v>
      </c>
      <c r="X51" s="88">
        <f t="shared" si="10"/>
        <v>225.24099999999999</v>
      </c>
      <c r="Y51" s="88">
        <f t="shared" si="10"/>
        <v>36.923999999999999</v>
      </c>
      <c r="Z51" s="89">
        <f t="shared" si="10"/>
        <v>0</v>
      </c>
      <c r="AA51" s="105">
        <f>SUM(B51:Z51)</f>
        <v>1849.8209999999999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-14.7</v>
      </c>
      <c r="C4" s="18">
        <v>81.5</v>
      </c>
      <c r="D4" s="18"/>
      <c r="E4" s="18"/>
      <c r="F4" s="18"/>
      <c r="G4" s="18"/>
      <c r="H4" s="18">
        <v>-4.0999999999999996</v>
      </c>
      <c r="I4" s="18">
        <v>9.6</v>
      </c>
      <c r="J4" s="18">
        <v>62.9</v>
      </c>
      <c r="K4" s="18">
        <v>40.799999999999997</v>
      </c>
      <c r="L4" s="18">
        <v>41.6</v>
      </c>
      <c r="M4" s="18">
        <v>30.8</v>
      </c>
      <c r="N4" s="18">
        <v>41.6</v>
      </c>
      <c r="O4" s="18">
        <v>51</v>
      </c>
      <c r="P4" s="18">
        <v>40.5</v>
      </c>
      <c r="Q4" s="18">
        <v>42.3</v>
      </c>
      <c r="R4" s="18">
        <v>27.4</v>
      </c>
      <c r="S4" s="18"/>
      <c r="T4" s="18">
        <v>63.2</v>
      </c>
      <c r="U4" s="18">
        <v>75.900000000000006</v>
      </c>
      <c r="V4" s="18">
        <v>68.099999999999994</v>
      </c>
      <c r="W4" s="18"/>
      <c r="X4" s="18">
        <v>192</v>
      </c>
      <c r="Y4" s="18">
        <v>17.399999999999999</v>
      </c>
      <c r="Z4" s="19"/>
      <c r="AA4" s="112">
        <f>SUM(B4:Z4)</f>
        <v>867.8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302.7</v>
      </c>
      <c r="C7" s="118">
        <v>353.21</v>
      </c>
      <c r="D7" s="118">
        <v>356</v>
      </c>
      <c r="E7" s="118">
        <v>356</v>
      </c>
      <c r="F7" s="118">
        <v>359</v>
      </c>
      <c r="G7" s="118">
        <v>381</v>
      </c>
      <c r="H7" s="118">
        <v>343</v>
      </c>
      <c r="I7" s="118">
        <v>332.53</v>
      </c>
      <c r="J7" s="118">
        <v>347.64</v>
      </c>
      <c r="K7" s="118">
        <v>347.41</v>
      </c>
      <c r="L7" s="118">
        <v>344.72</v>
      </c>
      <c r="M7" s="118">
        <v>336.3</v>
      </c>
      <c r="N7" s="118">
        <v>331.42</v>
      </c>
      <c r="O7" s="118">
        <v>279.47000000000003</v>
      </c>
      <c r="P7" s="118">
        <v>230.89</v>
      </c>
      <c r="Q7" s="118">
        <v>232.94</v>
      </c>
      <c r="R7" s="118">
        <v>336.11</v>
      </c>
      <c r="S7" s="118">
        <v>441</v>
      </c>
      <c r="T7" s="118">
        <v>395</v>
      </c>
      <c r="U7" s="118">
        <v>427</v>
      </c>
      <c r="V7" s="118">
        <v>411.86</v>
      </c>
      <c r="W7" s="118">
        <v>361</v>
      </c>
      <c r="X7" s="118">
        <v>373.11</v>
      </c>
      <c r="Y7" s="118">
        <v>321</v>
      </c>
      <c r="Z7" s="119"/>
      <c r="AA7" s="120">
        <f>IF(SUM(B7:Z7)&lt;&gt;0,AVERAGEIF(B7:Z7,"&lt;&gt;"""),"")</f>
        <v>345.84624999999988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14.7</v>
      </c>
      <c r="C15" s="134"/>
      <c r="D15" s="134"/>
      <c r="E15" s="134"/>
      <c r="F15" s="134"/>
      <c r="G15" s="134"/>
      <c r="H15" s="134">
        <v>4.0999999999999996</v>
      </c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18.799999999999997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14.7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4.0999999999999996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18.799999999999997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81.5</v>
      </c>
      <c r="D23" s="134"/>
      <c r="E23" s="134"/>
      <c r="F23" s="134"/>
      <c r="G23" s="134"/>
      <c r="H23" s="134"/>
      <c r="I23" s="134">
        <v>9.6</v>
      </c>
      <c r="J23" s="134">
        <v>62.9</v>
      </c>
      <c r="K23" s="134">
        <v>40.799999999999997</v>
      </c>
      <c r="L23" s="134">
        <v>41.6</v>
      </c>
      <c r="M23" s="134">
        <v>30.8</v>
      </c>
      <c r="N23" s="134">
        <v>41.6</v>
      </c>
      <c r="O23" s="134">
        <v>51</v>
      </c>
      <c r="P23" s="134">
        <v>40.5</v>
      </c>
      <c r="Q23" s="134">
        <v>42.3</v>
      </c>
      <c r="R23" s="134">
        <v>27.4</v>
      </c>
      <c r="S23" s="134"/>
      <c r="T23" s="134">
        <v>63.2</v>
      </c>
      <c r="U23" s="134">
        <v>75.900000000000006</v>
      </c>
      <c r="V23" s="134">
        <v>68.099999999999994</v>
      </c>
      <c r="W23" s="134"/>
      <c r="X23" s="134">
        <v>192</v>
      </c>
      <c r="Y23" s="134">
        <v>17.399999999999999</v>
      </c>
      <c r="Z23" s="132"/>
      <c r="AA23" s="133">
        <f t="shared" si="2"/>
        <v>886.6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81.5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9.6</v>
      </c>
      <c r="J24" s="136">
        <f t="shared" si="3"/>
        <v>62.9</v>
      </c>
      <c r="K24" s="136">
        <f t="shared" si="3"/>
        <v>40.799999999999997</v>
      </c>
      <c r="L24" s="136">
        <f t="shared" si="3"/>
        <v>41.6</v>
      </c>
      <c r="M24" s="136">
        <f t="shared" si="3"/>
        <v>30.8</v>
      </c>
      <c r="N24" s="136">
        <f t="shared" si="3"/>
        <v>41.6</v>
      </c>
      <c r="O24" s="136">
        <f t="shared" si="3"/>
        <v>51</v>
      </c>
      <c r="P24" s="136">
        <f t="shared" si="3"/>
        <v>40.5</v>
      </c>
      <c r="Q24" s="136">
        <f t="shared" si="3"/>
        <v>42.3</v>
      </c>
      <c r="R24" s="136">
        <f t="shared" si="3"/>
        <v>27.4</v>
      </c>
      <c r="S24" s="136">
        <f t="shared" si="3"/>
        <v>0</v>
      </c>
      <c r="T24" s="136">
        <f t="shared" si="3"/>
        <v>63.2</v>
      </c>
      <c r="U24" s="136">
        <f t="shared" si="3"/>
        <v>75.900000000000006</v>
      </c>
      <c r="V24" s="136">
        <f t="shared" si="3"/>
        <v>68.099999999999994</v>
      </c>
      <c r="W24" s="136">
        <f t="shared" si="3"/>
        <v>0</v>
      </c>
      <c r="X24" s="136">
        <f t="shared" si="3"/>
        <v>192</v>
      </c>
      <c r="Y24" s="136">
        <f t="shared" si="3"/>
        <v>17.399999999999999</v>
      </c>
      <c r="Z24" s="137" t="str">
        <f t="shared" si="3"/>
        <v/>
      </c>
      <c r="AA24" s="90">
        <f t="shared" si="2"/>
        <v>886.6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2022-09-24T20:22:22Z</dcterms:created>
  <dcterms:modified xsi:type="dcterms:W3CDTF">2022-09-24T20:22:23Z</dcterms:modified>
</cp:coreProperties>
</file>