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<sst xmlns="http://schemas.openxmlformats.org/spreadsheetml/2006/main" count="117" uniqueCount="53">
  <si>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23/09/2022 23:26:13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</si>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</sst>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9.7070000000000007</c:v>
                </c:pt>
                <c:pt idx="1">
                  <c:v>50</c:v>
                </c:pt>
                <c:pt idx="2">
                  <c:v>15.8</c:v>
                </c:pt>
                <c:pt idx="3">
                  <c:v>25.655999999999999</c:v>
                </c:pt>
                <c:pt idx="5">
                  <c:v>8.2720000000000002</c:v>
                </c:pt>
                <c:pt idx="6">
                  <c:v>6.173</c:v>
                </c:pt>
                <c:pt idx="9">
                  <c:v>17.62</c:v>
                </c:pt>
                <c:pt idx="12">
                  <c:v>46.508000000000003</c:v>
                </c:pt>
                <c:pt idx="16">
                  <c:v>115.2</c:v>
                </c:pt>
                <c:pt idx="17">
                  <c:v>15</c:v>
                </c:pt>
                <c:pt idx="18">
                  <c:v>11.893000000000001</c:v>
                </c:pt>
                <c:pt idx="19">
                  <c:v>13.837999999999999</c:v>
                </c:pt>
                <c:pt idx="20">
                  <c:v>15.289</c:v>
                </c:pt>
                <c:pt idx="21">
                  <c:v>54.258000000000003</c:v>
                </c:pt>
                <c:pt idx="22">
                  <c:v>39</c:v>
                </c:pt>
                <c:pt idx="23">
                  <c:v>84.028000000000006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8.1999999999999993</c:v>
                </c:pt>
                <c:pt idx="3">
                  <c:v>0</c:v>
                </c:pt>
                <c:pt idx="4">
                  <c:v>20.7</c:v>
                </c:pt>
                <c:pt idx="5">
                  <c:v>7.1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10.199999999999999</c:v>
                </c:pt>
                <c:pt idx="19">
                  <c:v>5.6</c:v>
                </c:pt>
                <c:pt idx="20">
                  <c:v>2.5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24.723999999999997</c:v>
                </c:pt>
                <c:pt idx="1">
                  <c:v>14.02</c:v>
                </c:pt>
                <c:pt idx="2">
                  <c:v>11.540999999999999</c:v>
                </c:pt>
                <c:pt idx="3">
                  <c:v>16.834</c:v>
                </c:pt>
                <c:pt idx="4">
                  <c:v>16.594000000000001</c:v>
                </c:pt>
                <c:pt idx="5">
                  <c:v>18.769000000000005</c:v>
                </c:pt>
                <c:pt idx="6">
                  <c:v>24.422999999999998</c:v>
                </c:pt>
                <c:pt idx="7">
                  <c:v>27.565999999999995</c:v>
                </c:pt>
                <c:pt idx="8">
                  <c:v>39.566999999999993</c:v>
                </c:pt>
                <c:pt idx="9">
                  <c:v>50.246000000000002</c:v>
                </c:pt>
                <c:pt idx="10">
                  <c:v>50.296999999999997</c:v>
                </c:pt>
                <c:pt idx="11">
                  <c:v>49.209000000000003</c:v>
                </c:pt>
                <c:pt idx="12">
                  <c:v>72.36399999999999</c:v>
                </c:pt>
                <c:pt idx="13">
                  <c:v>79.357000000000014</c:v>
                </c:pt>
                <c:pt idx="14">
                  <c:v>72.465999999999994</c:v>
                </c:pt>
                <c:pt idx="15">
                  <c:v>54.432000000000002</c:v>
                </c:pt>
                <c:pt idx="16">
                  <c:v>48.923000000000002</c:v>
                </c:pt>
                <c:pt idx="17">
                  <c:v>22.614999999999998</c:v>
                </c:pt>
                <c:pt idx="18">
                  <c:v>9.4480000000000004</c:v>
                </c:pt>
                <c:pt idx="19">
                  <c:v>12.07</c:v>
                </c:pt>
                <c:pt idx="20">
                  <c:v>13.257999999999999</c:v>
                </c:pt>
                <c:pt idx="21">
                  <c:v>19.973999999999997</c:v>
                </c:pt>
                <c:pt idx="22">
                  <c:v>10.943000000000001</c:v>
                </c:pt>
                <c:pt idx="23">
                  <c:v>15.34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0">
                  <c:v>30</c:v>
                </c:pt>
                <c:pt idx="11">
                  <c:v>30</c:v>
                </c:pt>
                <c:pt idx="12">
                  <c:v>30</c:v>
                </c:pt>
                <c:pt idx="13">
                  <c:v>30</c:v>
                </c:pt>
                <c:pt idx="14">
                  <c:v>30</c:v>
                </c:pt>
                <c:pt idx="15">
                  <c:v>30</c:v>
                </c:pt>
                <c:pt idx="16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0820048"/>
        <c:axId val="2508204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52.756000000000007</c:v>
                </c:pt>
                <c:pt idx="1">
                  <c:v>89.263000000000005</c:v>
                </c:pt>
                <c:pt idx="2">
                  <c:v>52.499000000000002</c:v>
                </c:pt>
                <c:pt idx="3">
                  <c:v>59.375</c:v>
                </c:pt>
                <c:pt idx="4">
                  <c:v>54.009000000000015</c:v>
                </c:pt>
                <c:pt idx="5">
                  <c:v>51.135000000000005</c:v>
                </c:pt>
                <c:pt idx="6">
                  <c:v>51.719000000000001</c:v>
                </c:pt>
                <c:pt idx="7">
                  <c:v>60.152000000000001</c:v>
                </c:pt>
                <c:pt idx="8">
                  <c:v>77.339999999999975</c:v>
                </c:pt>
                <c:pt idx="9">
                  <c:v>99.474999999999994</c:v>
                </c:pt>
                <c:pt idx="10">
                  <c:v>112.533</c:v>
                </c:pt>
                <c:pt idx="11">
                  <c:v>112.50099999999999</c:v>
                </c:pt>
                <c:pt idx="12">
                  <c:v>150.62199999999999</c:v>
                </c:pt>
                <c:pt idx="13">
                  <c:v>110.03500000000001</c:v>
                </c:pt>
                <c:pt idx="14">
                  <c:v>103.259</c:v>
                </c:pt>
                <c:pt idx="15">
                  <c:v>85.259</c:v>
                </c:pt>
                <c:pt idx="16">
                  <c:v>194.61199999999999</c:v>
                </c:pt>
                <c:pt idx="17">
                  <c:v>37.600999999999999</c:v>
                </c:pt>
                <c:pt idx="18">
                  <c:v>31.515000000000004</c:v>
                </c:pt>
                <c:pt idx="19">
                  <c:v>31.501000000000001</c:v>
                </c:pt>
                <c:pt idx="20">
                  <c:v>31.033000000000001</c:v>
                </c:pt>
                <c:pt idx="21">
                  <c:v>74.227000000000004</c:v>
                </c:pt>
                <c:pt idx="22">
                  <c:v>50.645000000000003</c:v>
                </c:pt>
                <c:pt idx="23">
                  <c:v>100.001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0820048"/>
        <c:axId val="2508204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364</c:v>
                </c:pt>
                <c:pt idx="1">
                  <c:v>371</c:v>
                </c:pt>
                <c:pt idx="2">
                  <c:v>362</c:v>
                </c:pt>
                <c:pt idx="3">
                  <c:v>360.69</c:v>
                </c:pt>
                <c:pt idx="4">
                  <c:v>344.34</c:v>
                </c:pt>
                <c:pt idx="5">
                  <c:v>363.34</c:v>
                </c:pt>
                <c:pt idx="6">
                  <c:v>411</c:v>
                </c:pt>
                <c:pt idx="7">
                  <c:v>404.48</c:v>
                </c:pt>
                <c:pt idx="8">
                  <c:v>392.65</c:v>
                </c:pt>
                <c:pt idx="9">
                  <c:v>374.62</c:v>
                </c:pt>
                <c:pt idx="10">
                  <c:v>347</c:v>
                </c:pt>
                <c:pt idx="11">
                  <c:v>360</c:v>
                </c:pt>
                <c:pt idx="12">
                  <c:v>360</c:v>
                </c:pt>
                <c:pt idx="13">
                  <c:v>312.79000000000002</c:v>
                </c:pt>
                <c:pt idx="14">
                  <c:v>310</c:v>
                </c:pt>
                <c:pt idx="15">
                  <c:v>329.11</c:v>
                </c:pt>
                <c:pt idx="16">
                  <c:v>362</c:v>
                </c:pt>
                <c:pt idx="17">
                  <c:v>386.8</c:v>
                </c:pt>
                <c:pt idx="18">
                  <c:v>499.75</c:v>
                </c:pt>
                <c:pt idx="19">
                  <c:v>520</c:v>
                </c:pt>
                <c:pt idx="20">
                  <c:v>453.81</c:v>
                </c:pt>
                <c:pt idx="21">
                  <c:v>419.4</c:v>
                </c:pt>
                <c:pt idx="22">
                  <c:v>367</c:v>
                </c:pt>
                <c:pt idx="23">
                  <c:v>362.58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0821224"/>
        <c:axId val="250820832"/>
      </c:lineChart>
      <c:catAx>
        <c:axId val="250820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0820440"/>
        <c:crosses val="autoZero"/>
        <c:auto val="1"/>
        <c:lblAlgn val="ctr"/>
        <c:lblOffset val="100"/>
        <c:noMultiLvlLbl val="0"/>
      </c:catAx>
      <c:valAx>
        <c:axId val="250820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0820048"/>
        <c:crosses val="autoZero"/>
        <c:crossBetween val="between"/>
      </c:valAx>
      <c:valAx>
        <c:axId val="2508208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0821224"/>
        <c:crosses val="max"/>
        <c:crossBetween val="between"/>
      </c:valAx>
      <c:catAx>
        <c:axId val="2508212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508208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52.756000000000007</v>
      </c>
      <c r="C4" s="18">
        <v>89.305000000000007</v>
      </c>
      <c r="D4" s="18">
        <v>52.522000000000013</v>
      </c>
      <c r="E4" s="18">
        <v>59.344000000000008</v>
      </c>
      <c r="F4" s="18">
        <v>54.021000000000001</v>
      </c>
      <c r="G4" s="18">
        <v>51.104999999999997</v>
      </c>
      <c r="H4" s="18">
        <v>51.694000000000003</v>
      </c>
      <c r="I4" s="18">
        <v>60.115999999999993</v>
      </c>
      <c r="J4" s="18">
        <v>77.380999999999986</v>
      </c>
      <c r="K4" s="18">
        <v>99.435000000000002</v>
      </c>
      <c r="L4" s="18">
        <v>112.57400000000001</v>
      </c>
      <c r="M4" s="18">
        <v>112.51899999999999</v>
      </c>
      <c r="N4" s="18">
        <v>150.65199999999999</v>
      </c>
      <c r="O4" s="18">
        <v>110.04300000000002</v>
      </c>
      <c r="P4" s="18">
        <v>103.28699999999999</v>
      </c>
      <c r="Q4" s="18">
        <v>85.224000000000004</v>
      </c>
      <c r="R4" s="18">
        <v>194.60399999999998</v>
      </c>
      <c r="S4" s="18">
        <v>37.614999999999995</v>
      </c>
      <c r="T4" s="18">
        <v>31.541</v>
      </c>
      <c r="U4" s="18">
        <v>31.507999999999999</v>
      </c>
      <c r="V4" s="18">
        <v>31.047000000000004</v>
      </c>
      <c r="W4" s="18">
        <v>74.231999999999999</v>
      </c>
      <c r="X4" s="18">
        <v>50.631000000000007</v>
      </c>
      <c r="Y4" s="18">
        <v>100.015</v>
      </c>
      <c r="Z4" s="19"/>
      <c r="AA4" s="20">
        <f>SUM(B4:Z4)</f>
        <v>1873.1710000000005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364</v>
      </c>
      <c r="C7" s="28">
        <v>371</v>
      </c>
      <c r="D7" s="28">
        <v>362</v>
      </c>
      <c r="E7" s="28">
        <v>360.69</v>
      </c>
      <c r="F7" s="28">
        <v>344.34</v>
      </c>
      <c r="G7" s="28">
        <v>363.34</v>
      </c>
      <c r="H7" s="28">
        <v>411</v>
      </c>
      <c r="I7" s="28">
        <v>404.48</v>
      </c>
      <c r="J7" s="28">
        <v>392.65</v>
      </c>
      <c r="K7" s="28">
        <v>374.62</v>
      </c>
      <c r="L7" s="28">
        <v>347</v>
      </c>
      <c r="M7" s="28">
        <v>360</v>
      </c>
      <c r="N7" s="28">
        <v>360</v>
      </c>
      <c r="O7" s="28">
        <v>312.79000000000002</v>
      </c>
      <c r="P7" s="28">
        <v>310</v>
      </c>
      <c r="Q7" s="28">
        <v>329.11</v>
      </c>
      <c r="R7" s="28">
        <v>362</v>
      </c>
      <c r="S7" s="28">
        <v>386.8</v>
      </c>
      <c r="T7" s="28">
        <v>499.75</v>
      </c>
      <c r="U7" s="28">
        <v>520</v>
      </c>
      <c r="V7" s="28">
        <v>453.81</v>
      </c>
      <c r="W7" s="28">
        <v>419.4</v>
      </c>
      <c r="X7" s="28">
        <v>367</v>
      </c>
      <c r="Y7" s="28">
        <v>362.58</v>
      </c>
      <c r="Z7" s="29"/>
      <c r="AA7" s="30">
        <f>IF(SUM(B7:Z7)&lt;&gt;0,AVERAGEIF(B7:Z7,"&lt;&gt;"""),"")</f>
        <v>380.76500000000004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9.7070000000000007</v>
      </c>
      <c r="C12" s="52">
        <v>50</v>
      </c>
      <c r="D12" s="52">
        <v>15.8</v>
      </c>
      <c r="E12" s="52">
        <v>25.655999999999999</v>
      </c>
      <c r="F12" s="52"/>
      <c r="G12" s="52">
        <v>8.2720000000000002</v>
      </c>
      <c r="H12" s="52">
        <v>6.173</v>
      </c>
      <c r="I12" s="52"/>
      <c r="J12" s="52"/>
      <c r="K12" s="52">
        <v>17.62</v>
      </c>
      <c r="L12" s="52"/>
      <c r="M12" s="52"/>
      <c r="N12" s="52">
        <v>46.508000000000003</v>
      </c>
      <c r="O12" s="52"/>
      <c r="P12" s="52"/>
      <c r="Q12" s="52"/>
      <c r="R12" s="52">
        <v>115.2</v>
      </c>
      <c r="S12" s="52">
        <v>15</v>
      </c>
      <c r="T12" s="52">
        <v>11.893000000000001</v>
      </c>
      <c r="U12" s="52">
        <v>13.837999999999999</v>
      </c>
      <c r="V12" s="52">
        <v>15.289</v>
      </c>
      <c r="W12" s="52">
        <v>54.258000000000003</v>
      </c>
      <c r="X12" s="52">
        <v>39</v>
      </c>
      <c r="Y12" s="52">
        <v>84.028000000000006</v>
      </c>
      <c r="Z12" s="53"/>
      <c r="AA12" s="54">
        <f t="shared" si="0"/>
        <v>528.24200000000008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>
        <v>30</v>
      </c>
      <c r="M13" s="52">
        <v>30</v>
      </c>
      <c r="N13" s="52">
        <v>30</v>
      </c>
      <c r="O13" s="52">
        <v>30</v>
      </c>
      <c r="P13" s="52">
        <v>30</v>
      </c>
      <c r="Q13" s="52">
        <v>30</v>
      </c>
      <c r="R13" s="52">
        <v>30</v>
      </c>
      <c r="S13" s="52"/>
      <c r="T13" s="52"/>
      <c r="U13" s="52"/>
      <c r="V13" s="52"/>
      <c r="W13" s="52"/>
      <c r="X13" s="52"/>
      <c r="Y13" s="52"/>
      <c r="Z13" s="53"/>
      <c r="AA13" s="54">
        <f t="shared" si="0"/>
        <v>210</v>
      </c>
    </row>
    <row r="14" spans="1:27" ht="24.95" customHeight="1" x14ac:dyDescent="0.2">
      <c r="A14" s="55" t="s">
        <v>10</v>
      </c>
      <c r="B14" s="56">
        <v>24.723999999999997</v>
      </c>
      <c r="C14" s="57">
        <v>14.02</v>
      </c>
      <c r="D14" s="57">
        <v>11.540999999999999</v>
      </c>
      <c r="E14" s="57">
        <v>16.834</v>
      </c>
      <c r="F14" s="57">
        <v>16.594000000000001</v>
      </c>
      <c r="G14" s="57">
        <v>18.769000000000005</v>
      </c>
      <c r="H14" s="57">
        <v>24.422999999999998</v>
      </c>
      <c r="I14" s="57">
        <v>27.565999999999995</v>
      </c>
      <c r="J14" s="57">
        <v>39.566999999999993</v>
      </c>
      <c r="K14" s="57">
        <v>50.246000000000002</v>
      </c>
      <c r="L14" s="57">
        <v>50.296999999999997</v>
      </c>
      <c r="M14" s="57">
        <v>49.209000000000003</v>
      </c>
      <c r="N14" s="57">
        <v>72.36399999999999</v>
      </c>
      <c r="O14" s="57">
        <v>79.357000000000014</v>
      </c>
      <c r="P14" s="57">
        <v>72.465999999999994</v>
      </c>
      <c r="Q14" s="57">
        <v>54.432000000000002</v>
      </c>
      <c r="R14" s="57">
        <v>48.923000000000002</v>
      </c>
      <c r="S14" s="57">
        <v>22.614999999999998</v>
      </c>
      <c r="T14" s="57">
        <v>9.4480000000000004</v>
      </c>
      <c r="U14" s="57">
        <v>12.07</v>
      </c>
      <c r="V14" s="57">
        <v>13.257999999999999</v>
      </c>
      <c r="W14" s="57">
        <v>19.973999999999997</v>
      </c>
      <c r="X14" s="57">
        <v>10.943000000000001</v>
      </c>
      <c r="Y14" s="57">
        <v>15.34</v>
      </c>
      <c r="Z14" s="58"/>
      <c r="AA14" s="59">
        <f t="shared" si="0"/>
        <v>774.98000000000013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34.430999999999997</v>
      </c>
      <c r="C16" s="62">
        <f t="shared" ref="C16:Z16" si="1">IF(LEN(C$2)&gt;0,SUM(C10:C15),"")</f>
        <v>64.02</v>
      </c>
      <c r="D16" s="62">
        <f t="shared" si="1"/>
        <v>27.341000000000001</v>
      </c>
      <c r="E16" s="62">
        <f t="shared" si="1"/>
        <v>42.489999999999995</v>
      </c>
      <c r="F16" s="62">
        <f t="shared" si="1"/>
        <v>16.594000000000001</v>
      </c>
      <c r="G16" s="62">
        <f t="shared" si="1"/>
        <v>27.041000000000004</v>
      </c>
      <c r="H16" s="62">
        <f t="shared" si="1"/>
        <v>30.595999999999997</v>
      </c>
      <c r="I16" s="62">
        <f t="shared" si="1"/>
        <v>27.565999999999995</v>
      </c>
      <c r="J16" s="62">
        <f t="shared" si="1"/>
        <v>39.566999999999993</v>
      </c>
      <c r="K16" s="62">
        <f t="shared" si="1"/>
        <v>67.866</v>
      </c>
      <c r="L16" s="62">
        <f t="shared" si="1"/>
        <v>80.296999999999997</v>
      </c>
      <c r="M16" s="62">
        <f t="shared" si="1"/>
        <v>79.209000000000003</v>
      </c>
      <c r="N16" s="62">
        <f t="shared" si="1"/>
        <v>148.87200000000001</v>
      </c>
      <c r="O16" s="62">
        <f t="shared" si="1"/>
        <v>109.35700000000001</v>
      </c>
      <c r="P16" s="62">
        <f t="shared" si="1"/>
        <v>102.46599999999999</v>
      </c>
      <c r="Q16" s="62">
        <f t="shared" si="1"/>
        <v>84.432000000000002</v>
      </c>
      <c r="R16" s="62">
        <f t="shared" si="1"/>
        <v>194.12299999999999</v>
      </c>
      <c r="S16" s="62">
        <f t="shared" si="1"/>
        <v>37.614999999999995</v>
      </c>
      <c r="T16" s="62">
        <f t="shared" si="1"/>
        <v>21.341000000000001</v>
      </c>
      <c r="U16" s="62">
        <f t="shared" si="1"/>
        <v>25.908000000000001</v>
      </c>
      <c r="V16" s="62">
        <f t="shared" si="1"/>
        <v>28.546999999999997</v>
      </c>
      <c r="W16" s="62">
        <f t="shared" si="1"/>
        <v>74.231999999999999</v>
      </c>
      <c r="X16" s="62">
        <f t="shared" si="1"/>
        <v>49.942999999999998</v>
      </c>
      <c r="Y16" s="62">
        <f t="shared" si="1"/>
        <v>99.368000000000009</v>
      </c>
      <c r="Z16" s="63" t="str">
        <f t="shared" si="1"/>
        <v/>
      </c>
      <c r="AA16" s="64">
        <f>SUM(AA10:AA15)</f>
        <v>1513.2220000000002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10.069000000000001</v>
      </c>
      <c r="C20" s="77">
        <v>9.9130000000000003</v>
      </c>
      <c r="D20" s="77">
        <v>9.7379999999999995</v>
      </c>
      <c r="E20" s="77">
        <v>9.6300000000000008</v>
      </c>
      <c r="F20" s="77">
        <v>9.35</v>
      </c>
      <c r="G20" s="77">
        <v>9.7509999999999994</v>
      </c>
      <c r="H20" s="77">
        <v>10.576000000000001</v>
      </c>
      <c r="I20" s="77">
        <v>11.406000000000001</v>
      </c>
      <c r="J20" s="77">
        <v>11.98</v>
      </c>
      <c r="K20" s="77">
        <v>19.209</v>
      </c>
      <c r="L20" s="77">
        <v>19.073</v>
      </c>
      <c r="M20" s="77">
        <v>19.279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149.97400000000002</v>
      </c>
    </row>
    <row r="21" spans="1:27" ht="24.95" customHeight="1" x14ac:dyDescent="0.2">
      <c r="A21" s="75" t="s">
        <v>16</v>
      </c>
      <c r="B21" s="80">
        <v>8.2560000000000002</v>
      </c>
      <c r="C21" s="81">
        <v>15.372</v>
      </c>
      <c r="D21" s="81">
        <v>7.2430000000000003</v>
      </c>
      <c r="E21" s="81">
        <v>7.2240000000000002</v>
      </c>
      <c r="F21" s="81">
        <v>7.3769999999999998</v>
      </c>
      <c r="G21" s="81">
        <v>7.2130000000000001</v>
      </c>
      <c r="H21" s="81">
        <v>10.522</v>
      </c>
      <c r="I21" s="81">
        <v>21.143999999999998</v>
      </c>
      <c r="J21" s="81">
        <v>25.834</v>
      </c>
      <c r="K21" s="81">
        <v>12.36</v>
      </c>
      <c r="L21" s="81">
        <v>13.204000000000001</v>
      </c>
      <c r="M21" s="81">
        <v>14.031000000000001</v>
      </c>
      <c r="N21" s="81">
        <v>1.78</v>
      </c>
      <c r="O21" s="81">
        <v>0.68600000000000005</v>
      </c>
      <c r="P21" s="81">
        <v>0.82099999999999995</v>
      </c>
      <c r="Q21" s="81">
        <v>0.79200000000000004</v>
      </c>
      <c r="R21" s="81">
        <v>0.48099999999999998</v>
      </c>
      <c r="S21" s="81"/>
      <c r="T21" s="81"/>
      <c r="U21" s="81"/>
      <c r="V21" s="81"/>
      <c r="W21" s="81"/>
      <c r="X21" s="81">
        <v>0.68799999999999994</v>
      </c>
      <c r="Y21" s="81">
        <v>0.64700000000000002</v>
      </c>
      <c r="Z21" s="78"/>
      <c r="AA21" s="79">
        <f t="shared" si="2"/>
        <v>155.67499999999998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18.325000000000003</v>
      </c>
      <c r="C25" s="88">
        <f t="shared" ref="C25:Z25" si="3">IF(LEN(C$2)&gt;0,SUM(C19:C24),"")</f>
        <v>25.285</v>
      </c>
      <c r="D25" s="88">
        <f t="shared" si="3"/>
        <v>16.981000000000002</v>
      </c>
      <c r="E25" s="88">
        <f t="shared" si="3"/>
        <v>16.853999999999999</v>
      </c>
      <c r="F25" s="88">
        <f t="shared" si="3"/>
        <v>16.727</v>
      </c>
      <c r="G25" s="88">
        <f t="shared" si="3"/>
        <v>16.963999999999999</v>
      </c>
      <c r="H25" s="88">
        <f t="shared" si="3"/>
        <v>21.097999999999999</v>
      </c>
      <c r="I25" s="88">
        <f t="shared" si="3"/>
        <v>32.549999999999997</v>
      </c>
      <c r="J25" s="88">
        <f t="shared" si="3"/>
        <v>37.814</v>
      </c>
      <c r="K25" s="88">
        <f t="shared" si="3"/>
        <v>31.568999999999999</v>
      </c>
      <c r="L25" s="88">
        <f t="shared" si="3"/>
        <v>32.277000000000001</v>
      </c>
      <c r="M25" s="88">
        <f t="shared" si="3"/>
        <v>33.31</v>
      </c>
      <c r="N25" s="88">
        <f t="shared" si="3"/>
        <v>1.78</v>
      </c>
      <c r="O25" s="88">
        <f t="shared" si="3"/>
        <v>0.68600000000000005</v>
      </c>
      <c r="P25" s="88">
        <f t="shared" si="3"/>
        <v>0.82099999999999995</v>
      </c>
      <c r="Q25" s="88">
        <f t="shared" si="3"/>
        <v>0.79200000000000004</v>
      </c>
      <c r="R25" s="88">
        <f t="shared" si="3"/>
        <v>0.48099999999999998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0.68799999999999994</v>
      </c>
      <c r="Y25" s="88">
        <f t="shared" si="3"/>
        <v>0.64700000000000002</v>
      </c>
      <c r="Z25" s="89" t="str">
        <f t="shared" si="3"/>
        <v/>
      </c>
      <c r="AA25" s="90">
        <f>SUM(AA19:AA24)</f>
        <v>305.649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52.756</v>
      </c>
      <c r="C29" s="77">
        <v>89.305000000000007</v>
      </c>
      <c r="D29" s="77">
        <v>44.322000000000003</v>
      </c>
      <c r="E29" s="77">
        <v>59.344000000000001</v>
      </c>
      <c r="F29" s="77">
        <v>33.320999999999998</v>
      </c>
      <c r="G29" s="77">
        <v>44.005000000000003</v>
      </c>
      <c r="H29" s="77">
        <v>51.694000000000003</v>
      </c>
      <c r="I29" s="77">
        <v>60.116</v>
      </c>
      <c r="J29" s="77">
        <v>77.381</v>
      </c>
      <c r="K29" s="77">
        <v>99.435000000000002</v>
      </c>
      <c r="L29" s="77">
        <v>112.574</v>
      </c>
      <c r="M29" s="77">
        <v>112.51900000000001</v>
      </c>
      <c r="N29" s="77">
        <v>150.65199999999999</v>
      </c>
      <c r="O29" s="77">
        <v>110.04300000000001</v>
      </c>
      <c r="P29" s="77">
        <v>103.28700000000001</v>
      </c>
      <c r="Q29" s="77">
        <v>85.224000000000004</v>
      </c>
      <c r="R29" s="77">
        <v>194.60400000000001</v>
      </c>
      <c r="S29" s="77">
        <v>37.615000000000002</v>
      </c>
      <c r="T29" s="77">
        <v>21.341000000000001</v>
      </c>
      <c r="U29" s="77">
        <v>25.908000000000001</v>
      </c>
      <c r="V29" s="77">
        <v>28.547000000000001</v>
      </c>
      <c r="W29" s="77">
        <v>74.231999999999999</v>
      </c>
      <c r="X29" s="77">
        <v>50.631</v>
      </c>
      <c r="Y29" s="77">
        <v>100.015</v>
      </c>
      <c r="Z29" s="78"/>
      <c r="AA29" s="79">
        <f>SUM(B29:Z29)</f>
        <v>1818.8710000000001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52.756</v>
      </c>
      <c r="C31" s="62">
        <f t="shared" ref="C31:Z31" si="4">IF(LEN(C$2)&gt;0,SUM(C28:C30),"")</f>
        <v>89.305000000000007</v>
      </c>
      <c r="D31" s="62">
        <f t="shared" si="4"/>
        <v>44.322000000000003</v>
      </c>
      <c r="E31" s="62">
        <f t="shared" si="4"/>
        <v>59.344000000000001</v>
      </c>
      <c r="F31" s="62">
        <f t="shared" si="4"/>
        <v>33.320999999999998</v>
      </c>
      <c r="G31" s="62">
        <f t="shared" si="4"/>
        <v>44.005000000000003</v>
      </c>
      <c r="H31" s="62">
        <f t="shared" si="4"/>
        <v>51.694000000000003</v>
      </c>
      <c r="I31" s="62">
        <f t="shared" si="4"/>
        <v>60.116</v>
      </c>
      <c r="J31" s="62">
        <f t="shared" si="4"/>
        <v>77.381</v>
      </c>
      <c r="K31" s="62">
        <f t="shared" si="4"/>
        <v>99.435000000000002</v>
      </c>
      <c r="L31" s="62">
        <f t="shared" si="4"/>
        <v>112.574</v>
      </c>
      <c r="M31" s="62">
        <f t="shared" si="4"/>
        <v>112.51900000000001</v>
      </c>
      <c r="N31" s="62">
        <f t="shared" si="4"/>
        <v>150.65199999999999</v>
      </c>
      <c r="O31" s="62">
        <f t="shared" si="4"/>
        <v>110.04300000000001</v>
      </c>
      <c r="P31" s="62">
        <f t="shared" si="4"/>
        <v>103.28700000000001</v>
      </c>
      <c r="Q31" s="62">
        <f t="shared" si="4"/>
        <v>85.224000000000004</v>
      </c>
      <c r="R31" s="62">
        <f t="shared" si="4"/>
        <v>194.60400000000001</v>
      </c>
      <c r="S31" s="62">
        <f t="shared" si="4"/>
        <v>37.615000000000002</v>
      </c>
      <c r="T31" s="62">
        <f t="shared" si="4"/>
        <v>21.341000000000001</v>
      </c>
      <c r="U31" s="62">
        <f t="shared" si="4"/>
        <v>25.908000000000001</v>
      </c>
      <c r="V31" s="62">
        <f t="shared" si="4"/>
        <v>28.547000000000001</v>
      </c>
      <c r="W31" s="62">
        <f t="shared" si="4"/>
        <v>74.231999999999999</v>
      </c>
      <c r="X31" s="62">
        <f t="shared" si="4"/>
        <v>50.631</v>
      </c>
      <c r="Y31" s="62">
        <f t="shared" si="4"/>
        <v>100.015</v>
      </c>
      <c r="Z31" s="63" t="str">
        <f t="shared" si="4"/>
        <v/>
      </c>
      <c r="AA31" s="64">
        <f>SUM(AA28:AA30)</f>
        <v>1818.8710000000001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8.1999999999999993</v>
      </c>
      <c r="E38" s="99"/>
      <c r="F38" s="99">
        <v>20.7</v>
      </c>
      <c r="G38" s="99">
        <v>7.1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10.199999999999999</v>
      </c>
      <c r="U38" s="99">
        <v>5.6</v>
      </c>
      <c r="V38" s="99">
        <v>2.5</v>
      </c>
      <c r="W38" s="99"/>
      <c r="X38" s="99"/>
      <c r="Y38" s="99"/>
      <c r="Z38" s="100"/>
      <c r="AA38" s="79">
        <f t="shared" si="5"/>
        <v>54.300000000000004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8.1999999999999993</v>
      </c>
      <c r="E39" s="88">
        <f t="shared" si="6"/>
        <v>0</v>
      </c>
      <c r="F39" s="88">
        <f t="shared" si="6"/>
        <v>20.7</v>
      </c>
      <c r="G39" s="88">
        <f t="shared" si="6"/>
        <v>7.1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10.199999999999999</v>
      </c>
      <c r="U39" s="88">
        <f t="shared" si="6"/>
        <v>5.6</v>
      </c>
      <c r="V39" s="88">
        <f t="shared" si="6"/>
        <v>2.5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54.300000000000004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8.1999999999999993</v>
      </c>
      <c r="E46" s="99"/>
      <c r="F46" s="99">
        <v>20.7</v>
      </c>
      <c r="G46" s="99">
        <v>7.1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10.199999999999999</v>
      </c>
      <c r="U46" s="99">
        <v>5.6</v>
      </c>
      <c r="V46" s="99">
        <v>2.5</v>
      </c>
      <c r="W46" s="99"/>
      <c r="X46" s="99"/>
      <c r="Y46" s="99"/>
      <c r="Z46" s="100"/>
      <c r="AA46" s="79">
        <f t="shared" si="7"/>
        <v>54.300000000000004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8.1999999999999993</v>
      </c>
      <c r="E48" s="88">
        <f t="shared" si="8"/>
        <v>0</v>
      </c>
      <c r="F48" s="88">
        <f t="shared" si="8"/>
        <v>20.7</v>
      </c>
      <c r="G48" s="88">
        <f t="shared" si="8"/>
        <v>7.1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10.199999999999999</v>
      </c>
      <c r="U48" s="88">
        <f t="shared" si="8"/>
        <v>5.6</v>
      </c>
      <c r="V48" s="88">
        <f t="shared" si="8"/>
        <v>2.5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54.300000000000004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52.756</v>
      </c>
      <c r="C51" s="88">
        <f t="shared" si="10"/>
        <v>89.304999999999993</v>
      </c>
      <c r="D51" s="88">
        <f t="shared" si="10"/>
        <v>52.522000000000006</v>
      </c>
      <c r="E51" s="88">
        <f t="shared" si="10"/>
        <v>59.343999999999994</v>
      </c>
      <c r="F51" s="88">
        <f t="shared" si="10"/>
        <v>54.021000000000001</v>
      </c>
      <c r="G51" s="88">
        <f t="shared" si="10"/>
        <v>51.105000000000004</v>
      </c>
      <c r="H51" s="88">
        <f t="shared" si="10"/>
        <v>51.693999999999996</v>
      </c>
      <c r="I51" s="88">
        <f t="shared" si="10"/>
        <v>60.115999999999993</v>
      </c>
      <c r="J51" s="88">
        <f t="shared" si="10"/>
        <v>77.381</v>
      </c>
      <c r="K51" s="88">
        <f t="shared" si="10"/>
        <v>99.435000000000002</v>
      </c>
      <c r="L51" s="88">
        <f t="shared" si="10"/>
        <v>112.574</v>
      </c>
      <c r="M51" s="88">
        <f t="shared" si="10"/>
        <v>112.51900000000001</v>
      </c>
      <c r="N51" s="88">
        <f t="shared" si="10"/>
        <v>150.65200000000002</v>
      </c>
      <c r="O51" s="88">
        <f t="shared" si="10"/>
        <v>110.04300000000002</v>
      </c>
      <c r="P51" s="88">
        <f t="shared" si="10"/>
        <v>103.28699999999999</v>
      </c>
      <c r="Q51" s="88">
        <f t="shared" si="10"/>
        <v>85.224000000000004</v>
      </c>
      <c r="R51" s="88">
        <f t="shared" si="10"/>
        <v>194.60399999999998</v>
      </c>
      <c r="S51" s="88">
        <f t="shared" si="10"/>
        <v>37.614999999999995</v>
      </c>
      <c r="T51" s="88">
        <f t="shared" si="10"/>
        <v>31.541</v>
      </c>
      <c r="U51" s="88">
        <f t="shared" si="10"/>
        <v>31.508000000000003</v>
      </c>
      <c r="V51" s="88">
        <f t="shared" si="10"/>
        <v>31.046999999999997</v>
      </c>
      <c r="W51" s="88">
        <f t="shared" si="10"/>
        <v>74.231999999999999</v>
      </c>
      <c r="X51" s="88">
        <f t="shared" si="10"/>
        <v>50.631</v>
      </c>
      <c r="Y51" s="88">
        <f t="shared" si="10"/>
        <v>100.01500000000001</v>
      </c>
      <c r="Z51" s="89" t="str">
        <f t="shared" si="10"/>
        <v/>
      </c>
      <c r="AA51" s="105">
        <f>SUM(B51:Z51)</f>
        <v>1873.1710000000003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52.756000000000007</v>
      </c>
      <c r="C4" s="18">
        <v>89.263000000000005</v>
      </c>
      <c r="D4" s="18">
        <v>52.499000000000002</v>
      </c>
      <c r="E4" s="18">
        <v>59.375</v>
      </c>
      <c r="F4" s="18">
        <v>54.009000000000015</v>
      </c>
      <c r="G4" s="18">
        <v>51.135000000000005</v>
      </c>
      <c r="H4" s="18">
        <v>51.719000000000001</v>
      </c>
      <c r="I4" s="18">
        <v>60.152000000000001</v>
      </c>
      <c r="J4" s="18">
        <v>77.339999999999975</v>
      </c>
      <c r="K4" s="18">
        <v>99.474999999999994</v>
      </c>
      <c r="L4" s="18">
        <v>112.533</v>
      </c>
      <c r="M4" s="18">
        <v>112.50099999999999</v>
      </c>
      <c r="N4" s="18">
        <v>150.62199999999999</v>
      </c>
      <c r="O4" s="18">
        <v>110.03500000000001</v>
      </c>
      <c r="P4" s="18">
        <v>103.259</v>
      </c>
      <c r="Q4" s="18">
        <v>85.259</v>
      </c>
      <c r="R4" s="18">
        <v>194.61199999999999</v>
      </c>
      <c r="S4" s="18">
        <v>37.600999999999999</v>
      </c>
      <c r="T4" s="18">
        <v>31.515000000000004</v>
      </c>
      <c r="U4" s="18">
        <v>31.501000000000001</v>
      </c>
      <c r="V4" s="18">
        <v>31.033000000000001</v>
      </c>
      <c r="W4" s="18">
        <v>74.227000000000004</v>
      </c>
      <c r="X4" s="18">
        <v>50.645000000000003</v>
      </c>
      <c r="Y4" s="18">
        <v>100.001</v>
      </c>
      <c r="Z4" s="19"/>
      <c r="AA4" s="20">
        <f>SUM(B4:Z4)</f>
        <v>1873.067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364</v>
      </c>
      <c r="C7" s="28">
        <v>371</v>
      </c>
      <c r="D7" s="28">
        <v>362</v>
      </c>
      <c r="E7" s="28">
        <v>360.69</v>
      </c>
      <c r="F7" s="28">
        <v>344.34</v>
      </c>
      <c r="G7" s="28">
        <v>363.34</v>
      </c>
      <c r="H7" s="28">
        <v>411</v>
      </c>
      <c r="I7" s="28">
        <v>404.48</v>
      </c>
      <c r="J7" s="28">
        <v>392.65</v>
      </c>
      <c r="K7" s="28">
        <v>374.62</v>
      </c>
      <c r="L7" s="28">
        <v>347</v>
      </c>
      <c r="M7" s="28">
        <v>360</v>
      </c>
      <c r="N7" s="28">
        <v>360</v>
      </c>
      <c r="O7" s="28">
        <v>312.79000000000002</v>
      </c>
      <c r="P7" s="28">
        <v>310</v>
      </c>
      <c r="Q7" s="28">
        <v>329.11</v>
      </c>
      <c r="R7" s="28">
        <v>362</v>
      </c>
      <c r="S7" s="28">
        <v>386.8</v>
      </c>
      <c r="T7" s="28">
        <v>499.75</v>
      </c>
      <c r="U7" s="28">
        <v>520</v>
      </c>
      <c r="V7" s="28">
        <v>453.81</v>
      </c>
      <c r="W7" s="28">
        <v>419.4</v>
      </c>
      <c r="X7" s="28">
        <v>367</v>
      </c>
      <c r="Y7" s="28">
        <v>362.58</v>
      </c>
      <c r="Z7" s="29"/>
      <c r="AA7" s="30">
        <f>IF(SUM(B7:Z7)&lt;&gt;0,AVERAGEIF(B7:Z7,"&lt;&gt;"""),"")</f>
        <v>380.76500000000004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3.5</v>
      </c>
      <c r="C14" s="57">
        <v>3.5</v>
      </c>
      <c r="D14" s="57">
        <v>3.5</v>
      </c>
      <c r="E14" s="57">
        <v>3.5</v>
      </c>
      <c r="F14" s="57">
        <v>3.5310000000000001</v>
      </c>
      <c r="G14" s="57">
        <v>3.5</v>
      </c>
      <c r="H14" s="57">
        <v>3.4</v>
      </c>
      <c r="I14" s="57">
        <v>2.92</v>
      </c>
      <c r="J14" s="57">
        <v>2.23</v>
      </c>
      <c r="K14" s="57">
        <v>1.6199999999999999</v>
      </c>
      <c r="L14" s="57">
        <v>1.21</v>
      </c>
      <c r="M14" s="57">
        <v>0.97</v>
      </c>
      <c r="N14" s="57">
        <v>0.90999999999999992</v>
      </c>
      <c r="O14" s="57">
        <v>1.03</v>
      </c>
      <c r="P14" s="57">
        <v>1.32</v>
      </c>
      <c r="Q14" s="57">
        <v>1.88</v>
      </c>
      <c r="R14" s="57">
        <v>2.59</v>
      </c>
      <c r="S14" s="57">
        <v>3.21</v>
      </c>
      <c r="T14" s="57">
        <v>3.49</v>
      </c>
      <c r="U14" s="57">
        <v>3.5</v>
      </c>
      <c r="V14" s="57">
        <v>3.5</v>
      </c>
      <c r="W14" s="57">
        <v>3.5</v>
      </c>
      <c r="X14" s="57">
        <v>3.5</v>
      </c>
      <c r="Y14" s="57">
        <v>3.5</v>
      </c>
      <c r="Z14" s="58"/>
      <c r="AA14" s="59">
        <f t="shared" si="0"/>
        <v>65.311000000000007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3.5</v>
      </c>
      <c r="C16" s="62">
        <f t="shared" ref="C16:Z16" si="1">IF(LEN(C$2)&gt;0,SUM(C10:C15),"")</f>
        <v>3.5</v>
      </c>
      <c r="D16" s="62">
        <f t="shared" si="1"/>
        <v>3.5</v>
      </c>
      <c r="E16" s="62">
        <f t="shared" si="1"/>
        <v>3.5</v>
      </c>
      <c r="F16" s="62">
        <f t="shared" si="1"/>
        <v>3.5310000000000001</v>
      </c>
      <c r="G16" s="62">
        <f t="shared" si="1"/>
        <v>3.5</v>
      </c>
      <c r="H16" s="62">
        <f t="shared" si="1"/>
        <v>3.4</v>
      </c>
      <c r="I16" s="62">
        <f t="shared" si="1"/>
        <v>2.92</v>
      </c>
      <c r="J16" s="62">
        <f t="shared" si="1"/>
        <v>2.23</v>
      </c>
      <c r="K16" s="62">
        <f t="shared" si="1"/>
        <v>1.6199999999999999</v>
      </c>
      <c r="L16" s="62">
        <f t="shared" si="1"/>
        <v>1.21</v>
      </c>
      <c r="M16" s="62">
        <f t="shared" si="1"/>
        <v>0.97</v>
      </c>
      <c r="N16" s="62">
        <f t="shared" si="1"/>
        <v>0.90999999999999992</v>
      </c>
      <c r="O16" s="62">
        <f t="shared" si="1"/>
        <v>1.03</v>
      </c>
      <c r="P16" s="62">
        <f t="shared" si="1"/>
        <v>1.32</v>
      </c>
      <c r="Q16" s="62">
        <f t="shared" si="1"/>
        <v>1.88</v>
      </c>
      <c r="R16" s="62">
        <f t="shared" si="1"/>
        <v>2.59</v>
      </c>
      <c r="S16" s="62">
        <f t="shared" si="1"/>
        <v>3.21</v>
      </c>
      <c r="T16" s="62">
        <f t="shared" si="1"/>
        <v>3.49</v>
      </c>
      <c r="U16" s="62">
        <f t="shared" si="1"/>
        <v>3.5</v>
      </c>
      <c r="V16" s="62">
        <f t="shared" si="1"/>
        <v>3.5</v>
      </c>
      <c r="W16" s="62">
        <f t="shared" si="1"/>
        <v>3.5</v>
      </c>
      <c r="X16" s="62">
        <f t="shared" si="1"/>
        <v>3.5</v>
      </c>
      <c r="Y16" s="62">
        <f t="shared" si="1"/>
        <v>3.5</v>
      </c>
      <c r="Z16" s="63" t="str">
        <f t="shared" si="1"/>
        <v/>
      </c>
      <c r="AA16" s="64">
        <f>SUM(AA10:AA15)</f>
        <v>65.311000000000007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19.5</v>
      </c>
    </row>
    <row r="20" spans="1:27" ht="24.95" customHeight="1" x14ac:dyDescent="0.2">
      <c r="A20" s="75" t="s">
        <v>15</v>
      </c>
      <c r="B20" s="76">
        <v>21.524000000000001</v>
      </c>
      <c r="C20" s="77">
        <v>19.341000000000001</v>
      </c>
      <c r="D20" s="77">
        <v>20.237000000000002</v>
      </c>
      <c r="E20" s="77">
        <v>22.994999999999997</v>
      </c>
      <c r="F20" s="77">
        <v>20.521000000000001</v>
      </c>
      <c r="G20" s="77">
        <v>19.241999999999997</v>
      </c>
      <c r="H20" s="77">
        <v>21.088999999999999</v>
      </c>
      <c r="I20" s="77">
        <v>14.354999999999999</v>
      </c>
      <c r="J20" s="77">
        <v>18.004999999999999</v>
      </c>
      <c r="K20" s="77">
        <v>14.512</v>
      </c>
      <c r="L20" s="77">
        <v>36.912999999999997</v>
      </c>
      <c r="M20" s="77">
        <v>30.872000000000003</v>
      </c>
      <c r="N20" s="77">
        <v>35.75</v>
      </c>
      <c r="O20" s="77">
        <v>33.198999999999998</v>
      </c>
      <c r="P20" s="77">
        <v>35.138999999999996</v>
      </c>
      <c r="Q20" s="77">
        <v>29.845999999999997</v>
      </c>
      <c r="R20" s="77">
        <v>24.252000000000002</v>
      </c>
      <c r="S20" s="77">
        <v>16.759</v>
      </c>
      <c r="T20" s="77">
        <v>13.271000000000001</v>
      </c>
      <c r="U20" s="77">
        <v>11.001999999999999</v>
      </c>
      <c r="V20" s="77">
        <v>10.284000000000002</v>
      </c>
      <c r="W20" s="77">
        <v>16.837</v>
      </c>
      <c r="X20" s="77">
        <v>19.277000000000001</v>
      </c>
      <c r="Y20" s="77">
        <v>19.54</v>
      </c>
      <c r="Z20" s="78"/>
      <c r="AA20" s="79">
        <f t="shared" si="2"/>
        <v>524.76200000000006</v>
      </c>
    </row>
    <row r="21" spans="1:27" ht="24.95" customHeight="1" x14ac:dyDescent="0.2">
      <c r="A21" s="75" t="s">
        <v>16</v>
      </c>
      <c r="B21" s="80">
        <v>27.731999999999999</v>
      </c>
      <c r="C21" s="81">
        <v>29.322000000000003</v>
      </c>
      <c r="D21" s="81">
        <v>27.262</v>
      </c>
      <c r="E21" s="81">
        <v>23.98</v>
      </c>
      <c r="F21" s="81">
        <v>28.457000000000004</v>
      </c>
      <c r="G21" s="81">
        <v>26.892999999999997</v>
      </c>
      <c r="H21" s="81">
        <v>23.83</v>
      </c>
      <c r="I21" s="81">
        <v>29.877000000000002</v>
      </c>
      <c r="J21" s="81">
        <v>31.705000000000005</v>
      </c>
      <c r="K21" s="81">
        <v>22.642999999999997</v>
      </c>
      <c r="L21" s="81">
        <v>37.01</v>
      </c>
      <c r="M21" s="81">
        <v>45.459000000000003</v>
      </c>
      <c r="N21" s="81">
        <v>18.261999999999997</v>
      </c>
      <c r="O21" s="81">
        <v>17.306000000000001</v>
      </c>
      <c r="P21" s="81">
        <v>18.600000000000001</v>
      </c>
      <c r="Q21" s="81">
        <v>16.133000000000003</v>
      </c>
      <c r="R21" s="81">
        <v>15.07</v>
      </c>
      <c r="S21" s="81">
        <v>17.631999999999998</v>
      </c>
      <c r="T21" s="81">
        <v>14.753999999999998</v>
      </c>
      <c r="U21" s="81">
        <v>16.998999999999999</v>
      </c>
      <c r="V21" s="81">
        <v>17.248999999999999</v>
      </c>
      <c r="W21" s="81">
        <v>16.09</v>
      </c>
      <c r="X21" s="81">
        <v>16.968</v>
      </c>
      <c r="Y21" s="81">
        <v>12.661000000000001</v>
      </c>
      <c r="Z21" s="78"/>
      <c r="AA21" s="79">
        <f t="shared" si="2"/>
        <v>551.89400000000001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49.256</v>
      </c>
      <c r="C25" s="88">
        <f t="shared" si="3"/>
        <v>50.163000000000004</v>
      </c>
      <c r="D25" s="88">
        <f t="shared" si="3"/>
        <v>48.999000000000002</v>
      </c>
      <c r="E25" s="88">
        <f t="shared" si="3"/>
        <v>48.474999999999994</v>
      </c>
      <c r="F25" s="88">
        <f t="shared" si="3"/>
        <v>50.478000000000009</v>
      </c>
      <c r="G25" s="88">
        <f t="shared" si="3"/>
        <v>47.634999999999991</v>
      </c>
      <c r="H25" s="88">
        <f t="shared" si="3"/>
        <v>46.418999999999997</v>
      </c>
      <c r="I25" s="88">
        <f t="shared" si="3"/>
        <v>45.731999999999999</v>
      </c>
      <c r="J25" s="88">
        <f t="shared" si="3"/>
        <v>51.210000000000008</v>
      </c>
      <c r="K25" s="88">
        <f t="shared" si="3"/>
        <v>38.655000000000001</v>
      </c>
      <c r="L25" s="88">
        <f t="shared" si="3"/>
        <v>75.423000000000002</v>
      </c>
      <c r="M25" s="88">
        <f t="shared" si="3"/>
        <v>77.831000000000003</v>
      </c>
      <c r="N25" s="88">
        <f t="shared" si="3"/>
        <v>55.512</v>
      </c>
      <c r="O25" s="88">
        <f t="shared" si="3"/>
        <v>52.004999999999995</v>
      </c>
      <c r="P25" s="88">
        <f t="shared" si="3"/>
        <v>53.738999999999997</v>
      </c>
      <c r="Q25" s="88">
        <f t="shared" si="3"/>
        <v>45.978999999999999</v>
      </c>
      <c r="R25" s="88">
        <f t="shared" si="3"/>
        <v>39.322000000000003</v>
      </c>
      <c r="S25" s="88">
        <f t="shared" si="3"/>
        <v>34.390999999999998</v>
      </c>
      <c r="T25" s="88">
        <f t="shared" si="3"/>
        <v>28.024999999999999</v>
      </c>
      <c r="U25" s="88">
        <f t="shared" si="3"/>
        <v>28.000999999999998</v>
      </c>
      <c r="V25" s="88">
        <f t="shared" si="3"/>
        <v>27.533000000000001</v>
      </c>
      <c r="W25" s="88">
        <f t="shared" si="3"/>
        <v>32.927</v>
      </c>
      <c r="X25" s="88">
        <f t="shared" si="3"/>
        <v>36.245000000000005</v>
      </c>
      <c r="Y25" s="88">
        <f t="shared" si="3"/>
        <v>32.201000000000001</v>
      </c>
      <c r="Z25" s="89">
        <f t="shared" si="3"/>
        <v>0</v>
      </c>
      <c r="AA25" s="90">
        <f t="shared" si="3"/>
        <v>1096.1559999999999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52.756</v>
      </c>
      <c r="C29" s="77">
        <v>53.662999999999997</v>
      </c>
      <c r="D29" s="77">
        <v>52.499000000000002</v>
      </c>
      <c r="E29" s="77">
        <v>51.975000000000001</v>
      </c>
      <c r="F29" s="77">
        <v>54.009</v>
      </c>
      <c r="G29" s="77">
        <v>51.134999999999998</v>
      </c>
      <c r="H29" s="77">
        <v>49.819000000000003</v>
      </c>
      <c r="I29" s="77">
        <v>48.652000000000001</v>
      </c>
      <c r="J29" s="77">
        <v>53.44</v>
      </c>
      <c r="K29" s="77">
        <v>40.274999999999999</v>
      </c>
      <c r="L29" s="77">
        <v>76.632999999999996</v>
      </c>
      <c r="M29" s="77">
        <v>78.801000000000002</v>
      </c>
      <c r="N29" s="77">
        <v>56.421999999999997</v>
      </c>
      <c r="O29" s="77">
        <v>53.034999999999997</v>
      </c>
      <c r="P29" s="77">
        <v>55.058999999999997</v>
      </c>
      <c r="Q29" s="77">
        <v>47.859000000000002</v>
      </c>
      <c r="R29" s="77">
        <v>41.911999999999999</v>
      </c>
      <c r="S29" s="77">
        <v>37.600999999999999</v>
      </c>
      <c r="T29" s="77">
        <v>31.515000000000001</v>
      </c>
      <c r="U29" s="77">
        <v>31.501000000000001</v>
      </c>
      <c r="V29" s="77">
        <v>31.033000000000001</v>
      </c>
      <c r="W29" s="77">
        <v>36.427</v>
      </c>
      <c r="X29" s="77">
        <v>39.744999999999997</v>
      </c>
      <c r="Y29" s="77">
        <v>35.701000000000001</v>
      </c>
      <c r="Z29" s="78"/>
      <c r="AA29" s="79">
        <f>SUM(B29:Z29)</f>
        <v>1161.4669999999999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52.756</v>
      </c>
      <c r="C31" s="62">
        <f t="shared" si="4"/>
        <v>53.662999999999997</v>
      </c>
      <c r="D31" s="62">
        <f t="shared" si="4"/>
        <v>52.499000000000002</v>
      </c>
      <c r="E31" s="62">
        <f t="shared" si="4"/>
        <v>51.975000000000001</v>
      </c>
      <c r="F31" s="62">
        <f t="shared" si="4"/>
        <v>54.009</v>
      </c>
      <c r="G31" s="62">
        <f t="shared" si="4"/>
        <v>51.134999999999998</v>
      </c>
      <c r="H31" s="62">
        <f t="shared" si="4"/>
        <v>49.819000000000003</v>
      </c>
      <c r="I31" s="62">
        <f t="shared" si="4"/>
        <v>48.652000000000001</v>
      </c>
      <c r="J31" s="62">
        <f t="shared" si="4"/>
        <v>53.44</v>
      </c>
      <c r="K31" s="62">
        <f t="shared" si="4"/>
        <v>40.274999999999999</v>
      </c>
      <c r="L31" s="62">
        <f t="shared" si="4"/>
        <v>76.632999999999996</v>
      </c>
      <c r="M31" s="62">
        <f t="shared" si="4"/>
        <v>78.801000000000002</v>
      </c>
      <c r="N31" s="62">
        <f t="shared" si="4"/>
        <v>56.421999999999997</v>
      </c>
      <c r="O31" s="62">
        <f t="shared" si="4"/>
        <v>53.034999999999997</v>
      </c>
      <c r="P31" s="62">
        <f t="shared" si="4"/>
        <v>55.058999999999997</v>
      </c>
      <c r="Q31" s="62">
        <f t="shared" si="4"/>
        <v>47.859000000000002</v>
      </c>
      <c r="R31" s="62">
        <f t="shared" si="4"/>
        <v>41.911999999999999</v>
      </c>
      <c r="S31" s="62">
        <f t="shared" si="4"/>
        <v>37.600999999999999</v>
      </c>
      <c r="T31" s="62">
        <f t="shared" si="4"/>
        <v>31.515000000000001</v>
      </c>
      <c r="U31" s="62">
        <f t="shared" si="4"/>
        <v>31.501000000000001</v>
      </c>
      <c r="V31" s="62">
        <f t="shared" si="4"/>
        <v>31.033000000000001</v>
      </c>
      <c r="W31" s="62">
        <f t="shared" si="4"/>
        <v>36.427</v>
      </c>
      <c r="X31" s="62">
        <f t="shared" si="4"/>
        <v>39.744999999999997</v>
      </c>
      <c r="Y31" s="62">
        <f t="shared" si="4"/>
        <v>35.701000000000001</v>
      </c>
      <c r="Z31" s="63">
        <f t="shared" si="4"/>
        <v>0</v>
      </c>
      <c r="AA31" s="64">
        <f t="shared" si="4"/>
        <v>1161.4669999999999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35.6</v>
      </c>
      <c r="D38" s="99"/>
      <c r="E38" s="99">
        <v>7.4</v>
      </c>
      <c r="F38" s="99"/>
      <c r="G38" s="99"/>
      <c r="H38" s="99">
        <v>1.9</v>
      </c>
      <c r="I38" s="99">
        <v>11.5</v>
      </c>
      <c r="J38" s="99">
        <v>23.9</v>
      </c>
      <c r="K38" s="99">
        <v>59.2</v>
      </c>
      <c r="L38" s="99">
        <v>35.9</v>
      </c>
      <c r="M38" s="99">
        <v>33.700000000000003</v>
      </c>
      <c r="N38" s="99">
        <v>94.2</v>
      </c>
      <c r="O38" s="99">
        <v>57</v>
      </c>
      <c r="P38" s="99">
        <v>48.2</v>
      </c>
      <c r="Q38" s="99">
        <v>37.4</v>
      </c>
      <c r="R38" s="99">
        <v>152.69999999999999</v>
      </c>
      <c r="S38" s="99">
        <v>0</v>
      </c>
      <c r="T38" s="99"/>
      <c r="U38" s="99"/>
      <c r="V38" s="99"/>
      <c r="W38" s="99">
        <v>37.799999999999997</v>
      </c>
      <c r="X38" s="99">
        <v>10.9</v>
      </c>
      <c r="Y38" s="99">
        <v>64.3</v>
      </c>
      <c r="Z38" s="100"/>
      <c r="AA38" s="79">
        <f t="shared" si="5"/>
        <v>711.5999999999998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35.6</v>
      </c>
      <c r="D39" s="88">
        <f t="shared" si="6"/>
        <v>0</v>
      </c>
      <c r="E39" s="88">
        <f t="shared" si="6"/>
        <v>7.4</v>
      </c>
      <c r="F39" s="88">
        <f t="shared" si="6"/>
        <v>0</v>
      </c>
      <c r="G39" s="88">
        <f t="shared" si="6"/>
        <v>0</v>
      </c>
      <c r="H39" s="88">
        <f t="shared" si="6"/>
        <v>1.9</v>
      </c>
      <c r="I39" s="88">
        <f t="shared" si="6"/>
        <v>11.5</v>
      </c>
      <c r="J39" s="88">
        <f t="shared" si="6"/>
        <v>23.9</v>
      </c>
      <c r="K39" s="88">
        <f t="shared" si="6"/>
        <v>59.2</v>
      </c>
      <c r="L39" s="88">
        <f t="shared" si="6"/>
        <v>35.9</v>
      </c>
      <c r="M39" s="88">
        <f t="shared" si="6"/>
        <v>33.700000000000003</v>
      </c>
      <c r="N39" s="88">
        <f t="shared" si="6"/>
        <v>94.2</v>
      </c>
      <c r="O39" s="88">
        <f t="shared" si="6"/>
        <v>57</v>
      </c>
      <c r="P39" s="88">
        <f t="shared" si="6"/>
        <v>48.2</v>
      </c>
      <c r="Q39" s="88">
        <f t="shared" si="6"/>
        <v>37.4</v>
      </c>
      <c r="R39" s="88">
        <f t="shared" si="6"/>
        <v>152.69999999999999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37.799999999999997</v>
      </c>
      <c r="X39" s="88">
        <f t="shared" si="6"/>
        <v>10.9</v>
      </c>
      <c r="Y39" s="88">
        <f t="shared" si="6"/>
        <v>64.3</v>
      </c>
      <c r="Z39" s="89">
        <f t="shared" si="6"/>
        <v>0</v>
      </c>
      <c r="AA39" s="90">
        <f t="shared" si="5"/>
        <v>711.5999999999998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35.6</v>
      </c>
      <c r="D46" s="99"/>
      <c r="E46" s="99">
        <v>7.4</v>
      </c>
      <c r="F46" s="99"/>
      <c r="G46" s="99"/>
      <c r="H46" s="99">
        <v>1.9</v>
      </c>
      <c r="I46" s="99">
        <v>11.5</v>
      </c>
      <c r="J46" s="99">
        <v>23.9</v>
      </c>
      <c r="K46" s="99">
        <v>59.2</v>
      </c>
      <c r="L46" s="99">
        <v>35.9</v>
      </c>
      <c r="M46" s="99">
        <v>33.700000000000003</v>
      </c>
      <c r="N46" s="99">
        <v>94.2</v>
      </c>
      <c r="O46" s="99">
        <v>57</v>
      </c>
      <c r="P46" s="99">
        <v>48.2</v>
      </c>
      <c r="Q46" s="99">
        <v>37.4</v>
      </c>
      <c r="R46" s="99">
        <v>152.69999999999999</v>
      </c>
      <c r="S46" s="99">
        <v>0</v>
      </c>
      <c r="T46" s="99"/>
      <c r="U46" s="99"/>
      <c r="V46" s="99"/>
      <c r="W46" s="99">
        <v>37.799999999999997</v>
      </c>
      <c r="X46" s="99">
        <v>10.9</v>
      </c>
      <c r="Y46" s="99">
        <v>64.3</v>
      </c>
      <c r="Z46" s="100"/>
      <c r="AA46" s="79">
        <f t="shared" si="7"/>
        <v>711.5999999999998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35.6</v>
      </c>
      <c r="D48" s="88">
        <f t="shared" si="8"/>
        <v>0</v>
      </c>
      <c r="E48" s="88">
        <f t="shared" si="8"/>
        <v>7.4</v>
      </c>
      <c r="F48" s="88">
        <f t="shared" si="8"/>
        <v>0</v>
      </c>
      <c r="G48" s="88">
        <f t="shared" si="8"/>
        <v>0</v>
      </c>
      <c r="H48" s="88">
        <f t="shared" si="8"/>
        <v>1.9</v>
      </c>
      <c r="I48" s="88">
        <f t="shared" si="8"/>
        <v>11.5</v>
      </c>
      <c r="J48" s="88">
        <f t="shared" si="8"/>
        <v>23.9</v>
      </c>
      <c r="K48" s="88">
        <f t="shared" si="8"/>
        <v>59.2</v>
      </c>
      <c r="L48" s="88">
        <f t="shared" si="8"/>
        <v>35.9</v>
      </c>
      <c r="M48" s="88">
        <f t="shared" si="8"/>
        <v>33.700000000000003</v>
      </c>
      <c r="N48" s="88">
        <f t="shared" si="8"/>
        <v>94.2</v>
      </c>
      <c r="O48" s="88">
        <f t="shared" si="8"/>
        <v>57</v>
      </c>
      <c r="P48" s="88">
        <f t="shared" si="8"/>
        <v>48.2</v>
      </c>
      <c r="Q48" s="88">
        <f t="shared" si="8"/>
        <v>37.4</v>
      </c>
      <c r="R48" s="88">
        <f t="shared" si="8"/>
        <v>152.69999999999999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37.799999999999997</v>
      </c>
      <c r="X48" s="88">
        <f t="shared" si="8"/>
        <v>10.9</v>
      </c>
      <c r="Y48" s="88">
        <f t="shared" si="8"/>
        <v>64.3</v>
      </c>
      <c r="Z48" s="89">
        <f t="shared" si="8"/>
        <v>0</v>
      </c>
      <c r="AA48" s="90">
        <f t="shared" si="7"/>
        <v>711.5999999999998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52.756</v>
      </c>
      <c r="C51" s="88">
        <f t="shared" si="10"/>
        <v>89.263000000000005</v>
      </c>
      <c r="D51" s="88">
        <f t="shared" si="10"/>
        <v>52.499000000000002</v>
      </c>
      <c r="E51" s="88">
        <f t="shared" si="10"/>
        <v>59.374999999999993</v>
      </c>
      <c r="F51" s="88">
        <f t="shared" si="10"/>
        <v>54.009000000000007</v>
      </c>
      <c r="G51" s="88">
        <f t="shared" si="10"/>
        <v>51.134999999999991</v>
      </c>
      <c r="H51" s="88">
        <f t="shared" si="10"/>
        <v>51.718999999999994</v>
      </c>
      <c r="I51" s="88">
        <f t="shared" si="10"/>
        <v>60.152000000000001</v>
      </c>
      <c r="J51" s="88">
        <f t="shared" si="10"/>
        <v>77.34</v>
      </c>
      <c r="K51" s="88">
        <f t="shared" si="10"/>
        <v>99.474999999999994</v>
      </c>
      <c r="L51" s="88">
        <f t="shared" si="10"/>
        <v>112.53299999999999</v>
      </c>
      <c r="M51" s="88">
        <f t="shared" si="10"/>
        <v>112.501</v>
      </c>
      <c r="N51" s="88">
        <f t="shared" si="10"/>
        <v>150.62200000000001</v>
      </c>
      <c r="O51" s="88">
        <f t="shared" si="10"/>
        <v>110.035</v>
      </c>
      <c r="P51" s="88">
        <f t="shared" si="10"/>
        <v>103.259</v>
      </c>
      <c r="Q51" s="88">
        <f t="shared" si="10"/>
        <v>85.259</v>
      </c>
      <c r="R51" s="88">
        <f t="shared" si="10"/>
        <v>194.61199999999999</v>
      </c>
      <c r="S51" s="88">
        <f t="shared" si="10"/>
        <v>37.600999999999999</v>
      </c>
      <c r="T51" s="88">
        <f t="shared" si="10"/>
        <v>31.515000000000001</v>
      </c>
      <c r="U51" s="88">
        <f t="shared" si="10"/>
        <v>31.500999999999998</v>
      </c>
      <c r="V51" s="88">
        <f t="shared" si="10"/>
        <v>31.033000000000001</v>
      </c>
      <c r="W51" s="88">
        <f t="shared" si="10"/>
        <v>74.227000000000004</v>
      </c>
      <c r="X51" s="88">
        <f t="shared" si="10"/>
        <v>50.645000000000003</v>
      </c>
      <c r="Y51" s="88">
        <f t="shared" si="10"/>
        <v>100.001</v>
      </c>
      <c r="Z51" s="89">
        <f t="shared" si="10"/>
        <v>0</v>
      </c>
      <c r="AA51" s="105">
        <f>SUM(B51:Z51)</f>
        <v>1873.067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35.6</v>
      </c>
      <c r="D4" s="18">
        <v>-8.1999999999999993</v>
      </c>
      <c r="E4" s="18">
        <v>7.4</v>
      </c>
      <c r="F4" s="18">
        <v>-20.7</v>
      </c>
      <c r="G4" s="18">
        <v>-7.1</v>
      </c>
      <c r="H4" s="18">
        <v>1.9</v>
      </c>
      <c r="I4" s="18">
        <v>11.5</v>
      </c>
      <c r="J4" s="18">
        <v>23.9</v>
      </c>
      <c r="K4" s="18">
        <v>59.2</v>
      </c>
      <c r="L4" s="18">
        <v>35.9</v>
      </c>
      <c r="M4" s="18">
        <v>33.700000000000003</v>
      </c>
      <c r="N4" s="18">
        <v>94.2</v>
      </c>
      <c r="O4" s="18">
        <v>57</v>
      </c>
      <c r="P4" s="18">
        <v>48.2</v>
      </c>
      <c r="Q4" s="18">
        <v>37.4</v>
      </c>
      <c r="R4" s="18">
        <v>152.69999999999999</v>
      </c>
      <c r="S4" s="18">
        <v>0</v>
      </c>
      <c r="T4" s="18">
        <v>-10.199999999999999</v>
      </c>
      <c r="U4" s="18">
        <v>-5.6</v>
      </c>
      <c r="V4" s="18">
        <v>-2.5</v>
      </c>
      <c r="W4" s="18">
        <v>37.799999999999997</v>
      </c>
      <c r="X4" s="18">
        <v>10.9</v>
      </c>
      <c r="Y4" s="18">
        <v>64.3</v>
      </c>
      <c r="Z4" s="19"/>
      <c r="AA4" s="112">
        <f>SUM(B4:Z4)</f>
        <v>657.29999999999973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364</v>
      </c>
      <c r="C7" s="118">
        <v>371</v>
      </c>
      <c r="D7" s="118">
        <v>362</v>
      </c>
      <c r="E7" s="118">
        <v>360.69</v>
      </c>
      <c r="F7" s="118">
        <v>344.34</v>
      </c>
      <c r="G7" s="118">
        <v>363.34</v>
      </c>
      <c r="H7" s="118">
        <v>411</v>
      </c>
      <c r="I7" s="118">
        <v>404.48</v>
      </c>
      <c r="J7" s="118">
        <v>392.65</v>
      </c>
      <c r="K7" s="118">
        <v>374.62</v>
      </c>
      <c r="L7" s="118">
        <v>347</v>
      </c>
      <c r="M7" s="118">
        <v>360</v>
      </c>
      <c r="N7" s="118">
        <v>360</v>
      </c>
      <c r="O7" s="118">
        <v>312.79000000000002</v>
      </c>
      <c r="P7" s="118">
        <v>310</v>
      </c>
      <c r="Q7" s="118">
        <v>329.11</v>
      </c>
      <c r="R7" s="118">
        <v>362</v>
      </c>
      <c r="S7" s="118">
        <v>386.8</v>
      </c>
      <c r="T7" s="118">
        <v>499.75</v>
      </c>
      <c r="U7" s="118">
        <v>520</v>
      </c>
      <c r="V7" s="118">
        <v>453.81</v>
      </c>
      <c r="W7" s="118">
        <v>419.4</v>
      </c>
      <c r="X7" s="118">
        <v>367</v>
      </c>
      <c r="Y7" s="118">
        <v>362.58</v>
      </c>
      <c r="Z7" s="119"/>
      <c r="AA7" s="120">
        <f>IF(SUM(B7:Z7)&lt;&gt;0,AVERAGEIF(B7:Z7,"&lt;&gt;"""),"")</f>
        <v>380.76500000000004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>
        <v>8.1999999999999993</v>
      </c>
      <c r="E15" s="134"/>
      <c r="F15" s="134">
        <v>20.7</v>
      </c>
      <c r="G15" s="134">
        <v>7.1</v>
      </c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>
        <v>10.199999999999999</v>
      </c>
      <c r="U15" s="134">
        <v>5.6</v>
      </c>
      <c r="V15" s="134">
        <v>2.5</v>
      </c>
      <c r="W15" s="134"/>
      <c r="X15" s="134"/>
      <c r="Y15" s="134"/>
      <c r="Z15" s="132"/>
      <c r="AA15" s="133">
        <f t="shared" si="0"/>
        <v>54.300000000000004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8.1999999999999993</v>
      </c>
      <c r="E16" s="136">
        <f t="shared" si="1"/>
        <v>0</v>
      </c>
      <c r="F16" s="136">
        <f t="shared" si="1"/>
        <v>20.7</v>
      </c>
      <c r="G16" s="136">
        <f t="shared" si="1"/>
        <v>7.1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10.199999999999999</v>
      </c>
      <c r="U16" s="136">
        <f t="shared" si="1"/>
        <v>5.6</v>
      </c>
      <c r="V16" s="136">
        <f t="shared" si="1"/>
        <v>2.5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54.300000000000004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35.6</v>
      </c>
      <c r="D23" s="134"/>
      <c r="E23" s="134">
        <v>7.4</v>
      </c>
      <c r="F23" s="134"/>
      <c r="G23" s="134"/>
      <c r="H23" s="134">
        <v>1.9</v>
      </c>
      <c r="I23" s="134">
        <v>11.5</v>
      </c>
      <c r="J23" s="134">
        <v>23.9</v>
      </c>
      <c r="K23" s="134">
        <v>59.2</v>
      </c>
      <c r="L23" s="134">
        <v>35.9</v>
      </c>
      <c r="M23" s="134">
        <v>33.700000000000003</v>
      </c>
      <c r="N23" s="134">
        <v>94.2</v>
      </c>
      <c r="O23" s="134">
        <v>57</v>
      </c>
      <c r="P23" s="134">
        <v>48.2</v>
      </c>
      <c r="Q23" s="134">
        <v>37.4</v>
      </c>
      <c r="R23" s="134">
        <v>152.69999999999999</v>
      </c>
      <c r="S23" s="134">
        <v>0</v>
      </c>
      <c r="T23" s="134"/>
      <c r="U23" s="134"/>
      <c r="V23" s="134"/>
      <c r="W23" s="134">
        <v>37.799999999999997</v>
      </c>
      <c r="X23" s="134">
        <v>10.9</v>
      </c>
      <c r="Y23" s="134">
        <v>64.3</v>
      </c>
      <c r="Z23" s="132"/>
      <c r="AA23" s="133">
        <f t="shared" si="2"/>
        <v>711.5999999999998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35.6</v>
      </c>
      <c r="D24" s="136">
        <f t="shared" si="3"/>
        <v>0</v>
      </c>
      <c r="E24" s="136">
        <f t="shared" si="3"/>
        <v>7.4</v>
      </c>
      <c r="F24" s="136">
        <f t="shared" si="3"/>
        <v>0</v>
      </c>
      <c r="G24" s="136">
        <f t="shared" si="3"/>
        <v>0</v>
      </c>
      <c r="H24" s="136">
        <f t="shared" si="3"/>
        <v>1.9</v>
      </c>
      <c r="I24" s="136">
        <f t="shared" si="3"/>
        <v>11.5</v>
      </c>
      <c r="J24" s="136">
        <f t="shared" si="3"/>
        <v>23.9</v>
      </c>
      <c r="K24" s="136">
        <f t="shared" si="3"/>
        <v>59.2</v>
      </c>
      <c r="L24" s="136">
        <f t="shared" si="3"/>
        <v>35.9</v>
      </c>
      <c r="M24" s="136">
        <f t="shared" si="3"/>
        <v>33.700000000000003</v>
      </c>
      <c r="N24" s="136">
        <f t="shared" si="3"/>
        <v>94.2</v>
      </c>
      <c r="O24" s="136">
        <f t="shared" si="3"/>
        <v>57</v>
      </c>
      <c r="P24" s="136">
        <f t="shared" si="3"/>
        <v>48.2</v>
      </c>
      <c r="Q24" s="136">
        <f t="shared" si="3"/>
        <v>37.4</v>
      </c>
      <c r="R24" s="136">
        <f t="shared" si="3"/>
        <v>152.69999999999999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37.799999999999997</v>
      </c>
      <c r="X24" s="136">
        <f t="shared" si="3"/>
        <v>10.9</v>
      </c>
      <c r="Y24" s="136">
        <f t="shared" si="3"/>
        <v>64.3</v>
      </c>
      <c r="Z24" s="137" t="str">
        <f t="shared" si="3"/>
        <v/>
      </c>
      <c r="AA24" s="90">
        <f t="shared" si="2"/>
        <v>711.5999999999998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2022-09-23T20:26:13Z</dcterms:created>
  <dcterms:modified xsi:type="dcterms:W3CDTF">2022-09-23T20:26:14Z</dcterms:modified>
</cp:coreProperties>
</file>