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<sst xmlns="http://schemas.openxmlformats.org/spreadsheetml/2006/main" count="117" uniqueCount="53">
  <si>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22/09/2022 23:19:11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</si>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</sst>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6.2229999999999999</c:v>
                </c:pt>
                <c:pt idx="1">
                  <c:v>30</c:v>
                </c:pt>
                <c:pt idx="2">
                  <c:v>30</c:v>
                </c:pt>
                <c:pt idx="3">
                  <c:v>24.329000000000001</c:v>
                </c:pt>
                <c:pt idx="5">
                  <c:v>30</c:v>
                </c:pt>
                <c:pt idx="6">
                  <c:v>22.518000000000001</c:v>
                </c:pt>
                <c:pt idx="7">
                  <c:v>2.7679999999999998</c:v>
                </c:pt>
                <c:pt idx="13">
                  <c:v>6.0279999999999996</c:v>
                </c:pt>
                <c:pt idx="18">
                  <c:v>18</c:v>
                </c:pt>
                <c:pt idx="19">
                  <c:v>10</c:v>
                </c:pt>
                <c:pt idx="20">
                  <c:v>20</c:v>
                </c:pt>
                <c:pt idx="21">
                  <c:v>8.8879999999999999</c:v>
                </c:pt>
                <c:pt idx="22">
                  <c:v>20.433</c:v>
                </c:pt>
                <c:pt idx="23">
                  <c:v>9.1679999999999993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36.4</c:v>
                </c:pt>
                <c:pt idx="20">
                  <c:v>0</c:v>
                </c:pt>
                <c:pt idx="21">
                  <c:v>0</c:v>
                </c:pt>
                <c:pt idx="22">
                  <c:v>7.2</c:v>
                </c:pt>
                <c:pt idx="23">
                  <c:v>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29.994999999999997</c:v>
                </c:pt>
                <c:pt idx="1">
                  <c:v>16.291</c:v>
                </c:pt>
                <c:pt idx="2">
                  <c:v>4.0780000000000003</c:v>
                </c:pt>
                <c:pt idx="3">
                  <c:v>6.7030000000000003</c:v>
                </c:pt>
                <c:pt idx="4">
                  <c:v>22.617999999999999</c:v>
                </c:pt>
                <c:pt idx="5">
                  <c:v>27.830000000000002</c:v>
                </c:pt>
                <c:pt idx="6">
                  <c:v>32.923999999999999</c:v>
                </c:pt>
                <c:pt idx="7">
                  <c:v>45.494999999999997</c:v>
                </c:pt>
                <c:pt idx="8">
                  <c:v>58.835000000000001</c:v>
                </c:pt>
                <c:pt idx="9">
                  <c:v>28.214000000000002</c:v>
                </c:pt>
                <c:pt idx="10">
                  <c:v>45.932999999999993</c:v>
                </c:pt>
                <c:pt idx="11">
                  <c:v>59.904000000000003</c:v>
                </c:pt>
                <c:pt idx="12">
                  <c:v>78.475000000000009</c:v>
                </c:pt>
                <c:pt idx="13">
                  <c:v>74.146000000000001</c:v>
                </c:pt>
                <c:pt idx="14">
                  <c:v>65.501000000000005</c:v>
                </c:pt>
                <c:pt idx="15">
                  <c:v>56.458000000000006</c:v>
                </c:pt>
                <c:pt idx="16">
                  <c:v>67.411000000000001</c:v>
                </c:pt>
                <c:pt idx="17">
                  <c:v>48.098000000000006</c:v>
                </c:pt>
                <c:pt idx="18">
                  <c:v>43.727999999999994</c:v>
                </c:pt>
                <c:pt idx="19">
                  <c:v>27.373000000000001</c:v>
                </c:pt>
                <c:pt idx="20">
                  <c:v>11.225999999999999</c:v>
                </c:pt>
                <c:pt idx="21">
                  <c:v>19.573999999999998</c:v>
                </c:pt>
                <c:pt idx="22">
                  <c:v>20.922000000000001</c:v>
                </c:pt>
                <c:pt idx="23">
                  <c:v>19.411999999999999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476640"/>
        <c:axId val="359477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67.016000000000005</c:v>
                </c:pt>
                <c:pt idx="1">
                  <c:v>59.690999999999995</c:v>
                </c:pt>
                <c:pt idx="2">
                  <c:v>47.052</c:v>
                </c:pt>
                <c:pt idx="3">
                  <c:v>44.377000000000002</c:v>
                </c:pt>
                <c:pt idx="4">
                  <c:v>26.902000000000001</c:v>
                </c:pt>
                <c:pt idx="5">
                  <c:v>72.861999999999995</c:v>
                </c:pt>
                <c:pt idx="6">
                  <c:v>73.052999999999997</c:v>
                </c:pt>
                <c:pt idx="7">
                  <c:v>69.712999999999994</c:v>
                </c:pt>
                <c:pt idx="8">
                  <c:v>67.532999999999987</c:v>
                </c:pt>
                <c:pt idx="9">
                  <c:v>28.213999999999999</c:v>
                </c:pt>
                <c:pt idx="10">
                  <c:v>58.738</c:v>
                </c:pt>
                <c:pt idx="11">
                  <c:v>64.803999999999988</c:v>
                </c:pt>
                <c:pt idx="12">
                  <c:v>80.655999999999992</c:v>
                </c:pt>
                <c:pt idx="13">
                  <c:v>83.158000000000015</c:v>
                </c:pt>
                <c:pt idx="14">
                  <c:v>66.24499999999999</c:v>
                </c:pt>
                <c:pt idx="15">
                  <c:v>57.353999999999992</c:v>
                </c:pt>
                <c:pt idx="16">
                  <c:v>105.68900000000002</c:v>
                </c:pt>
                <c:pt idx="17">
                  <c:v>48.38300000000001</c:v>
                </c:pt>
                <c:pt idx="18">
                  <c:v>62.565000000000012</c:v>
                </c:pt>
                <c:pt idx="19">
                  <c:v>75.180000000000007</c:v>
                </c:pt>
                <c:pt idx="20">
                  <c:v>31.225999999999996</c:v>
                </c:pt>
                <c:pt idx="21">
                  <c:v>28.639000000000003</c:v>
                </c:pt>
                <c:pt idx="22">
                  <c:v>48.519999999999996</c:v>
                </c:pt>
                <c:pt idx="23">
                  <c:v>38.896999999999998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476640"/>
        <c:axId val="359477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376.02</c:v>
                </c:pt>
                <c:pt idx="1">
                  <c:v>328.2</c:v>
                </c:pt>
                <c:pt idx="2">
                  <c:v>315.54000000000002</c:v>
                </c:pt>
                <c:pt idx="3">
                  <c:v>309.06</c:v>
                </c:pt>
                <c:pt idx="4">
                  <c:v>295.68</c:v>
                </c:pt>
                <c:pt idx="5">
                  <c:v>316.01</c:v>
                </c:pt>
                <c:pt idx="6">
                  <c:v>395.68</c:v>
                </c:pt>
                <c:pt idx="7">
                  <c:v>476</c:v>
                </c:pt>
                <c:pt idx="8">
                  <c:v>437.66</c:v>
                </c:pt>
                <c:pt idx="9">
                  <c:v>277.61</c:v>
                </c:pt>
                <c:pt idx="10">
                  <c:v>283.29000000000002</c:v>
                </c:pt>
                <c:pt idx="11">
                  <c:v>272.66000000000003</c:v>
                </c:pt>
                <c:pt idx="12">
                  <c:v>331</c:v>
                </c:pt>
                <c:pt idx="13">
                  <c:v>354.99</c:v>
                </c:pt>
                <c:pt idx="14">
                  <c:v>331</c:v>
                </c:pt>
                <c:pt idx="15">
                  <c:v>351</c:v>
                </c:pt>
                <c:pt idx="16">
                  <c:v>406</c:v>
                </c:pt>
                <c:pt idx="17">
                  <c:v>406.09</c:v>
                </c:pt>
                <c:pt idx="18">
                  <c:v>439.2</c:v>
                </c:pt>
                <c:pt idx="19">
                  <c:v>570</c:v>
                </c:pt>
                <c:pt idx="20">
                  <c:v>398.99</c:v>
                </c:pt>
                <c:pt idx="21">
                  <c:v>360</c:v>
                </c:pt>
                <c:pt idx="22">
                  <c:v>380.65</c:v>
                </c:pt>
                <c:pt idx="23">
                  <c:v>397.19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477816"/>
        <c:axId val="359477424"/>
      </c:lineChart>
      <c:catAx>
        <c:axId val="359476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477032"/>
        <c:crosses val="autoZero"/>
        <c:auto val="1"/>
        <c:lblAlgn val="ctr"/>
        <c:lblOffset val="100"/>
        <c:noMultiLvlLbl val="0"/>
      </c:catAx>
      <c:valAx>
        <c:axId val="35947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476640"/>
        <c:crosses val="autoZero"/>
        <c:crossBetween val="between"/>
      </c:valAx>
      <c:valAx>
        <c:axId val="359477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477816"/>
        <c:crosses val="max"/>
        <c:crossBetween val="between"/>
      </c:valAx>
      <c:catAx>
        <c:axId val="359477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47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67.016000000000005</v>
      </c>
      <c r="C4" s="18">
        <v>59.641000000000005</v>
      </c>
      <c r="D4" s="18">
        <v>47.005999999999993</v>
      </c>
      <c r="E4" s="18">
        <v>44.405000000000001</v>
      </c>
      <c r="F4" s="18">
        <v>26.917999999999999</v>
      </c>
      <c r="G4" s="18">
        <v>72.818999999999988</v>
      </c>
      <c r="H4" s="18">
        <v>73.026999999999987</v>
      </c>
      <c r="I4" s="18">
        <v>69.672000000000011</v>
      </c>
      <c r="J4" s="18">
        <v>67.533000000000001</v>
      </c>
      <c r="K4" s="18">
        <v>28.214000000000002</v>
      </c>
      <c r="L4" s="18">
        <v>58.738</v>
      </c>
      <c r="M4" s="18">
        <v>64.803999999999988</v>
      </c>
      <c r="N4" s="18">
        <v>80.65600000000002</v>
      </c>
      <c r="O4" s="18">
        <v>83.189000000000007</v>
      </c>
      <c r="P4" s="18">
        <v>66.24499999999999</v>
      </c>
      <c r="Q4" s="18">
        <v>57.354000000000006</v>
      </c>
      <c r="R4" s="18">
        <v>105.663</v>
      </c>
      <c r="S4" s="18">
        <v>48.420000000000009</v>
      </c>
      <c r="T4" s="18">
        <v>62.590999999999994</v>
      </c>
      <c r="U4" s="18">
        <v>75.22</v>
      </c>
      <c r="V4" s="18">
        <v>31.225999999999999</v>
      </c>
      <c r="W4" s="18">
        <v>28.638999999999999</v>
      </c>
      <c r="X4" s="18">
        <v>48.555</v>
      </c>
      <c r="Y4" s="18">
        <v>38.880000000000003</v>
      </c>
      <c r="Z4" s="19"/>
      <c r="AA4" s="20">
        <f>SUM(B4:Z4)</f>
        <v>1406.431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376.02</v>
      </c>
      <c r="C7" s="28">
        <v>328.2</v>
      </c>
      <c r="D7" s="28">
        <v>315.54000000000002</v>
      </c>
      <c r="E7" s="28">
        <v>309.06</v>
      </c>
      <c r="F7" s="28">
        <v>295.68</v>
      </c>
      <c r="G7" s="28">
        <v>316.01</v>
      </c>
      <c r="H7" s="28">
        <v>395.68</v>
      </c>
      <c r="I7" s="28">
        <v>476</v>
      </c>
      <c r="J7" s="28">
        <v>437.66</v>
      </c>
      <c r="K7" s="28">
        <v>277.61</v>
      </c>
      <c r="L7" s="28">
        <v>283.29000000000002</v>
      </c>
      <c r="M7" s="28">
        <v>272.66000000000003</v>
      </c>
      <c r="N7" s="28">
        <v>331</v>
      </c>
      <c r="O7" s="28">
        <v>354.99</v>
      </c>
      <c r="P7" s="28">
        <v>331</v>
      </c>
      <c r="Q7" s="28">
        <v>351</v>
      </c>
      <c r="R7" s="28">
        <v>406</v>
      </c>
      <c r="S7" s="28">
        <v>406.09</v>
      </c>
      <c r="T7" s="28">
        <v>439.2</v>
      </c>
      <c r="U7" s="28">
        <v>570</v>
      </c>
      <c r="V7" s="28">
        <v>398.99</v>
      </c>
      <c r="W7" s="28">
        <v>360</v>
      </c>
      <c r="X7" s="28">
        <v>380.65</v>
      </c>
      <c r="Y7" s="28">
        <v>397.19</v>
      </c>
      <c r="Z7" s="29"/>
      <c r="AA7" s="30">
        <f>IF(SUM(B7:Z7)&lt;&gt;0,AVERAGEIF(B7:Z7,"&lt;&gt;"""),"")</f>
        <v>367.06333333333333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6.2229999999999999</v>
      </c>
      <c r="C12" s="52">
        <v>30</v>
      </c>
      <c r="D12" s="52">
        <v>30</v>
      </c>
      <c r="E12" s="52">
        <v>24.329000000000001</v>
      </c>
      <c r="F12" s="52"/>
      <c r="G12" s="52">
        <v>30</v>
      </c>
      <c r="H12" s="52">
        <v>22.518000000000001</v>
      </c>
      <c r="I12" s="52">
        <v>2.7679999999999998</v>
      </c>
      <c r="J12" s="52"/>
      <c r="K12" s="52"/>
      <c r="L12" s="52"/>
      <c r="M12" s="52"/>
      <c r="N12" s="52"/>
      <c r="O12" s="52">
        <v>6.0279999999999996</v>
      </c>
      <c r="P12" s="52"/>
      <c r="Q12" s="52"/>
      <c r="R12" s="52"/>
      <c r="S12" s="52"/>
      <c r="T12" s="52">
        <v>18</v>
      </c>
      <c r="U12" s="52">
        <v>10</v>
      </c>
      <c r="V12" s="52">
        <v>20</v>
      </c>
      <c r="W12" s="52">
        <v>8.8879999999999999</v>
      </c>
      <c r="X12" s="52">
        <v>20.433</v>
      </c>
      <c r="Y12" s="52">
        <v>9.1679999999999993</v>
      </c>
      <c r="Z12" s="53"/>
      <c r="AA12" s="54">
        <f t="shared" si="0"/>
        <v>238.35499999999999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29.994999999999997</v>
      </c>
      <c r="C14" s="57">
        <v>16.291</v>
      </c>
      <c r="D14" s="57">
        <v>4.0780000000000003</v>
      </c>
      <c r="E14" s="57">
        <v>6.7030000000000003</v>
      </c>
      <c r="F14" s="57">
        <v>22.617999999999999</v>
      </c>
      <c r="G14" s="57">
        <v>27.830000000000002</v>
      </c>
      <c r="H14" s="57">
        <v>32.923999999999999</v>
      </c>
      <c r="I14" s="57">
        <v>45.494999999999997</v>
      </c>
      <c r="J14" s="57">
        <v>58.835000000000001</v>
      </c>
      <c r="K14" s="57">
        <v>28.214000000000002</v>
      </c>
      <c r="L14" s="57">
        <v>45.932999999999993</v>
      </c>
      <c r="M14" s="57">
        <v>59.904000000000003</v>
      </c>
      <c r="N14" s="57">
        <v>78.475000000000009</v>
      </c>
      <c r="O14" s="57">
        <v>74.146000000000001</v>
      </c>
      <c r="P14" s="57">
        <v>65.501000000000005</v>
      </c>
      <c r="Q14" s="57">
        <v>56.458000000000006</v>
      </c>
      <c r="R14" s="57">
        <v>67.411000000000001</v>
      </c>
      <c r="S14" s="57">
        <v>48.098000000000006</v>
      </c>
      <c r="T14" s="57">
        <v>43.727999999999994</v>
      </c>
      <c r="U14" s="57">
        <v>27.373000000000001</v>
      </c>
      <c r="V14" s="57">
        <v>11.225999999999999</v>
      </c>
      <c r="W14" s="57">
        <v>19.573999999999998</v>
      </c>
      <c r="X14" s="57">
        <v>20.922000000000001</v>
      </c>
      <c r="Y14" s="57">
        <v>19.411999999999999</v>
      </c>
      <c r="Z14" s="58"/>
      <c r="AA14" s="59">
        <f t="shared" si="0"/>
        <v>911.14399999999989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36.217999999999996</v>
      </c>
      <c r="C16" s="62">
        <f t="shared" ref="C16:Z16" si="1">IF(LEN(C$2)&gt;0,SUM(C10:C15),"")</f>
        <v>46.290999999999997</v>
      </c>
      <c r="D16" s="62">
        <f t="shared" si="1"/>
        <v>34.078000000000003</v>
      </c>
      <c r="E16" s="62">
        <f t="shared" si="1"/>
        <v>31.032</v>
      </c>
      <c r="F16" s="62">
        <f t="shared" si="1"/>
        <v>22.617999999999999</v>
      </c>
      <c r="G16" s="62">
        <f t="shared" si="1"/>
        <v>57.83</v>
      </c>
      <c r="H16" s="62">
        <f t="shared" si="1"/>
        <v>55.442</v>
      </c>
      <c r="I16" s="62">
        <f t="shared" si="1"/>
        <v>48.262999999999998</v>
      </c>
      <c r="J16" s="62">
        <f t="shared" si="1"/>
        <v>58.835000000000001</v>
      </c>
      <c r="K16" s="62">
        <f t="shared" si="1"/>
        <v>28.214000000000002</v>
      </c>
      <c r="L16" s="62">
        <f t="shared" si="1"/>
        <v>45.932999999999993</v>
      </c>
      <c r="M16" s="62">
        <f t="shared" si="1"/>
        <v>59.904000000000003</v>
      </c>
      <c r="N16" s="62">
        <f t="shared" si="1"/>
        <v>78.475000000000009</v>
      </c>
      <c r="O16" s="62">
        <f t="shared" si="1"/>
        <v>80.174000000000007</v>
      </c>
      <c r="P16" s="62">
        <f t="shared" si="1"/>
        <v>65.501000000000005</v>
      </c>
      <c r="Q16" s="62">
        <f t="shared" si="1"/>
        <v>56.458000000000006</v>
      </c>
      <c r="R16" s="62">
        <f t="shared" si="1"/>
        <v>67.411000000000001</v>
      </c>
      <c r="S16" s="62">
        <f t="shared" si="1"/>
        <v>48.098000000000006</v>
      </c>
      <c r="T16" s="62">
        <f t="shared" si="1"/>
        <v>61.727999999999994</v>
      </c>
      <c r="U16" s="62">
        <f t="shared" si="1"/>
        <v>37.373000000000005</v>
      </c>
      <c r="V16" s="62">
        <f t="shared" si="1"/>
        <v>31.225999999999999</v>
      </c>
      <c r="W16" s="62">
        <f t="shared" si="1"/>
        <v>28.461999999999996</v>
      </c>
      <c r="X16" s="62">
        <f t="shared" si="1"/>
        <v>41.355000000000004</v>
      </c>
      <c r="Y16" s="62">
        <f t="shared" si="1"/>
        <v>28.58</v>
      </c>
      <c r="Z16" s="63" t="str">
        <f t="shared" si="1"/>
        <v/>
      </c>
      <c r="AA16" s="64">
        <f>SUM(AA10:AA15)</f>
        <v>1149.4989999999998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7.91</v>
      </c>
      <c r="C20" s="77">
        <v>7.7720000000000002</v>
      </c>
      <c r="D20" s="77">
        <v>7.6749999999999998</v>
      </c>
      <c r="E20" s="77">
        <v>7.8250000000000002</v>
      </c>
      <c r="F20" s="77"/>
      <c r="G20" s="77">
        <v>9.1609999999999996</v>
      </c>
      <c r="H20" s="77">
        <v>11.01</v>
      </c>
      <c r="I20" s="77">
        <v>12.391999999999999</v>
      </c>
      <c r="J20" s="77">
        <v>4.4009999999999998</v>
      </c>
      <c r="K20" s="77"/>
      <c r="L20" s="77">
        <v>6.7460000000000004</v>
      </c>
      <c r="M20" s="77">
        <v>2.5680000000000001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77.45999999999998</v>
      </c>
    </row>
    <row r="21" spans="1:27" ht="24.95" customHeight="1" x14ac:dyDescent="0.2">
      <c r="A21" s="75" t="s">
        <v>16</v>
      </c>
      <c r="B21" s="80">
        <v>22.888000000000002</v>
      </c>
      <c r="C21" s="81">
        <v>5.5780000000000003</v>
      </c>
      <c r="D21" s="81">
        <v>5.2530000000000001</v>
      </c>
      <c r="E21" s="81">
        <v>5.548</v>
      </c>
      <c r="F21" s="81"/>
      <c r="G21" s="81">
        <v>5.8280000000000003</v>
      </c>
      <c r="H21" s="81">
        <v>6.5750000000000002</v>
      </c>
      <c r="I21" s="81">
        <v>9.0169999999999995</v>
      </c>
      <c r="J21" s="81">
        <v>4.2969999999999997</v>
      </c>
      <c r="K21" s="81"/>
      <c r="L21" s="81">
        <v>6.0590000000000002</v>
      </c>
      <c r="M21" s="81">
        <v>2.3319999999999999</v>
      </c>
      <c r="N21" s="81">
        <v>2.181</v>
      </c>
      <c r="O21" s="81">
        <v>3.0150000000000001</v>
      </c>
      <c r="P21" s="81">
        <v>0.74399999999999999</v>
      </c>
      <c r="Q21" s="81">
        <v>0.89600000000000002</v>
      </c>
      <c r="R21" s="81">
        <v>38.252000000000002</v>
      </c>
      <c r="S21" s="81">
        <v>0.32200000000000001</v>
      </c>
      <c r="T21" s="81">
        <v>0.86299999999999999</v>
      </c>
      <c r="U21" s="81">
        <v>1.4470000000000001</v>
      </c>
      <c r="V21" s="81"/>
      <c r="W21" s="81">
        <v>0.17699999999999999</v>
      </c>
      <c r="X21" s="81"/>
      <c r="Y21" s="81">
        <v>10</v>
      </c>
      <c r="Z21" s="78"/>
      <c r="AA21" s="79">
        <f t="shared" si="2"/>
        <v>131.27199999999999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30.798000000000002</v>
      </c>
      <c r="C25" s="88">
        <f t="shared" ref="C25:Z25" si="3">IF(LEN(C$2)&gt;0,SUM(C19:C24),"")</f>
        <v>13.350000000000001</v>
      </c>
      <c r="D25" s="88">
        <f t="shared" si="3"/>
        <v>12.928000000000001</v>
      </c>
      <c r="E25" s="88">
        <f t="shared" si="3"/>
        <v>13.373000000000001</v>
      </c>
      <c r="F25" s="88">
        <f t="shared" si="3"/>
        <v>0</v>
      </c>
      <c r="G25" s="88">
        <f t="shared" si="3"/>
        <v>14.989000000000001</v>
      </c>
      <c r="H25" s="88">
        <f t="shared" si="3"/>
        <v>17.585000000000001</v>
      </c>
      <c r="I25" s="88">
        <f t="shared" si="3"/>
        <v>21.408999999999999</v>
      </c>
      <c r="J25" s="88">
        <f t="shared" si="3"/>
        <v>8.6980000000000004</v>
      </c>
      <c r="K25" s="88">
        <f t="shared" si="3"/>
        <v>0</v>
      </c>
      <c r="L25" s="88">
        <f t="shared" si="3"/>
        <v>12.805</v>
      </c>
      <c r="M25" s="88">
        <f t="shared" si="3"/>
        <v>4.9000000000000004</v>
      </c>
      <c r="N25" s="88">
        <f t="shared" si="3"/>
        <v>2.181</v>
      </c>
      <c r="O25" s="88">
        <f t="shared" si="3"/>
        <v>3.0150000000000001</v>
      </c>
      <c r="P25" s="88">
        <f t="shared" si="3"/>
        <v>0.74399999999999999</v>
      </c>
      <c r="Q25" s="88">
        <f t="shared" si="3"/>
        <v>0.89600000000000002</v>
      </c>
      <c r="R25" s="88">
        <f t="shared" si="3"/>
        <v>38.252000000000002</v>
      </c>
      <c r="S25" s="88">
        <f t="shared" si="3"/>
        <v>0.32200000000000001</v>
      </c>
      <c r="T25" s="88">
        <f t="shared" si="3"/>
        <v>0.86299999999999999</v>
      </c>
      <c r="U25" s="88">
        <f t="shared" si="3"/>
        <v>1.4470000000000001</v>
      </c>
      <c r="V25" s="88">
        <f t="shared" si="3"/>
        <v>0</v>
      </c>
      <c r="W25" s="88">
        <f t="shared" si="3"/>
        <v>0.17699999999999999</v>
      </c>
      <c r="X25" s="88">
        <f t="shared" si="3"/>
        <v>0</v>
      </c>
      <c r="Y25" s="88">
        <f t="shared" si="3"/>
        <v>10</v>
      </c>
      <c r="Z25" s="89" t="str">
        <f t="shared" si="3"/>
        <v/>
      </c>
      <c r="AA25" s="90">
        <f>SUM(AA19:AA24)</f>
        <v>208.73199999999997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67.016000000000005</v>
      </c>
      <c r="C29" s="77">
        <v>59.640999999999998</v>
      </c>
      <c r="D29" s="77">
        <v>47.006</v>
      </c>
      <c r="E29" s="77">
        <v>44.405000000000001</v>
      </c>
      <c r="F29" s="77">
        <v>22.617999999999999</v>
      </c>
      <c r="G29" s="77">
        <v>72.819000000000003</v>
      </c>
      <c r="H29" s="77">
        <v>73.027000000000001</v>
      </c>
      <c r="I29" s="77">
        <v>69.671999999999997</v>
      </c>
      <c r="J29" s="77">
        <v>67.533000000000001</v>
      </c>
      <c r="K29" s="77">
        <v>28.213999999999999</v>
      </c>
      <c r="L29" s="77">
        <v>58.738</v>
      </c>
      <c r="M29" s="77">
        <v>64.804000000000002</v>
      </c>
      <c r="N29" s="77">
        <v>80.656000000000006</v>
      </c>
      <c r="O29" s="77">
        <v>83.188999999999993</v>
      </c>
      <c r="P29" s="77">
        <v>66.245000000000005</v>
      </c>
      <c r="Q29" s="77">
        <v>57.353999999999999</v>
      </c>
      <c r="R29" s="77">
        <v>105.663</v>
      </c>
      <c r="S29" s="77">
        <v>48.42</v>
      </c>
      <c r="T29" s="77">
        <v>62.591000000000001</v>
      </c>
      <c r="U29" s="77">
        <v>38.82</v>
      </c>
      <c r="V29" s="77">
        <v>31.225999999999999</v>
      </c>
      <c r="W29" s="77">
        <v>28.638999999999999</v>
      </c>
      <c r="X29" s="77">
        <v>41.354999999999997</v>
      </c>
      <c r="Y29" s="77">
        <v>38.58</v>
      </c>
      <c r="Z29" s="78"/>
      <c r="AA29" s="79">
        <f>SUM(B29:Z29)</f>
        <v>1358.231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67.016000000000005</v>
      </c>
      <c r="C31" s="62">
        <f t="shared" ref="C31:Z31" si="4">IF(LEN(C$2)&gt;0,SUM(C28:C30),"")</f>
        <v>59.640999999999998</v>
      </c>
      <c r="D31" s="62">
        <f t="shared" si="4"/>
        <v>47.006</v>
      </c>
      <c r="E31" s="62">
        <f t="shared" si="4"/>
        <v>44.405000000000001</v>
      </c>
      <c r="F31" s="62">
        <f t="shared" si="4"/>
        <v>22.617999999999999</v>
      </c>
      <c r="G31" s="62">
        <f t="shared" si="4"/>
        <v>72.819000000000003</v>
      </c>
      <c r="H31" s="62">
        <f t="shared" si="4"/>
        <v>73.027000000000001</v>
      </c>
      <c r="I31" s="62">
        <f t="shared" si="4"/>
        <v>69.671999999999997</v>
      </c>
      <c r="J31" s="62">
        <f t="shared" si="4"/>
        <v>67.533000000000001</v>
      </c>
      <c r="K31" s="62">
        <f t="shared" si="4"/>
        <v>28.213999999999999</v>
      </c>
      <c r="L31" s="62">
        <f t="shared" si="4"/>
        <v>58.738</v>
      </c>
      <c r="M31" s="62">
        <f t="shared" si="4"/>
        <v>64.804000000000002</v>
      </c>
      <c r="N31" s="62">
        <f t="shared" si="4"/>
        <v>80.656000000000006</v>
      </c>
      <c r="O31" s="62">
        <f t="shared" si="4"/>
        <v>83.188999999999993</v>
      </c>
      <c r="P31" s="62">
        <f t="shared" si="4"/>
        <v>66.245000000000005</v>
      </c>
      <c r="Q31" s="62">
        <f t="shared" si="4"/>
        <v>57.353999999999999</v>
      </c>
      <c r="R31" s="62">
        <f t="shared" si="4"/>
        <v>105.663</v>
      </c>
      <c r="S31" s="62">
        <f t="shared" si="4"/>
        <v>48.42</v>
      </c>
      <c r="T31" s="62">
        <f t="shared" si="4"/>
        <v>62.591000000000001</v>
      </c>
      <c r="U31" s="62">
        <f t="shared" si="4"/>
        <v>38.82</v>
      </c>
      <c r="V31" s="62">
        <f t="shared" si="4"/>
        <v>31.225999999999999</v>
      </c>
      <c r="W31" s="62">
        <f t="shared" si="4"/>
        <v>28.638999999999999</v>
      </c>
      <c r="X31" s="62">
        <f t="shared" si="4"/>
        <v>41.354999999999997</v>
      </c>
      <c r="Y31" s="62">
        <f t="shared" si="4"/>
        <v>38.58</v>
      </c>
      <c r="Z31" s="63" t="str">
        <f t="shared" si="4"/>
        <v/>
      </c>
      <c r="AA31" s="64">
        <f>SUM(AA28:AA30)</f>
        <v>1358.231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4.3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36.4</v>
      </c>
      <c r="V38" s="99"/>
      <c r="W38" s="99"/>
      <c r="X38" s="99">
        <v>7.2</v>
      </c>
      <c r="Y38" s="99">
        <v>0.3</v>
      </c>
      <c r="Z38" s="100"/>
      <c r="AA38" s="79">
        <f t="shared" si="5"/>
        <v>48.199999999999996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36.4</v>
      </c>
      <c r="V39" s="88">
        <f t="shared" si="6"/>
        <v>0</v>
      </c>
      <c r="W39" s="88">
        <f t="shared" si="6"/>
        <v>0</v>
      </c>
      <c r="X39" s="88">
        <f t="shared" si="6"/>
        <v>7.2</v>
      </c>
      <c r="Y39" s="88">
        <f t="shared" si="6"/>
        <v>0.3</v>
      </c>
      <c r="Z39" s="89" t="str">
        <f t="shared" si="6"/>
        <v/>
      </c>
      <c r="AA39" s="90">
        <f t="shared" si="5"/>
        <v>48.199999999999996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4.3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36.4</v>
      </c>
      <c r="V46" s="99"/>
      <c r="W46" s="99"/>
      <c r="X46" s="99">
        <v>7.2</v>
      </c>
      <c r="Y46" s="99">
        <v>0.3</v>
      </c>
      <c r="Z46" s="100"/>
      <c r="AA46" s="79">
        <f t="shared" si="7"/>
        <v>48.199999999999996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4.3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36.4</v>
      </c>
      <c r="V48" s="88">
        <f t="shared" si="8"/>
        <v>0</v>
      </c>
      <c r="W48" s="88">
        <f t="shared" si="8"/>
        <v>0</v>
      </c>
      <c r="X48" s="88">
        <f t="shared" si="8"/>
        <v>7.2</v>
      </c>
      <c r="Y48" s="88">
        <f t="shared" si="8"/>
        <v>0.3</v>
      </c>
      <c r="Z48" s="89" t="str">
        <f t="shared" si="8"/>
        <v/>
      </c>
      <c r="AA48" s="90">
        <f t="shared" si="7"/>
        <v>48.199999999999996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67.015999999999991</v>
      </c>
      <c r="C51" s="88">
        <f t="shared" si="10"/>
        <v>59.640999999999998</v>
      </c>
      <c r="D51" s="88">
        <f t="shared" si="10"/>
        <v>47.006</v>
      </c>
      <c r="E51" s="88">
        <f t="shared" si="10"/>
        <v>44.405000000000001</v>
      </c>
      <c r="F51" s="88">
        <f t="shared" si="10"/>
        <v>26.917999999999999</v>
      </c>
      <c r="G51" s="88">
        <f t="shared" si="10"/>
        <v>72.819000000000003</v>
      </c>
      <c r="H51" s="88">
        <f t="shared" si="10"/>
        <v>73.027000000000001</v>
      </c>
      <c r="I51" s="88">
        <f t="shared" si="10"/>
        <v>69.671999999999997</v>
      </c>
      <c r="J51" s="88">
        <f t="shared" si="10"/>
        <v>67.533000000000001</v>
      </c>
      <c r="K51" s="88">
        <f t="shared" si="10"/>
        <v>28.214000000000002</v>
      </c>
      <c r="L51" s="88">
        <f t="shared" si="10"/>
        <v>58.737999999999992</v>
      </c>
      <c r="M51" s="88">
        <f t="shared" si="10"/>
        <v>64.804000000000002</v>
      </c>
      <c r="N51" s="88">
        <f t="shared" si="10"/>
        <v>80.656000000000006</v>
      </c>
      <c r="O51" s="88">
        <f t="shared" si="10"/>
        <v>83.189000000000007</v>
      </c>
      <c r="P51" s="88">
        <f t="shared" si="10"/>
        <v>66.245000000000005</v>
      </c>
      <c r="Q51" s="88">
        <f t="shared" si="10"/>
        <v>57.354000000000006</v>
      </c>
      <c r="R51" s="88">
        <f t="shared" si="10"/>
        <v>105.66300000000001</v>
      </c>
      <c r="S51" s="88">
        <f t="shared" si="10"/>
        <v>48.420000000000009</v>
      </c>
      <c r="T51" s="88">
        <f t="shared" si="10"/>
        <v>62.590999999999994</v>
      </c>
      <c r="U51" s="88">
        <f t="shared" si="10"/>
        <v>75.22</v>
      </c>
      <c r="V51" s="88">
        <f t="shared" si="10"/>
        <v>31.225999999999999</v>
      </c>
      <c r="W51" s="88">
        <f t="shared" si="10"/>
        <v>28.638999999999996</v>
      </c>
      <c r="X51" s="88">
        <f t="shared" si="10"/>
        <v>48.555000000000007</v>
      </c>
      <c r="Y51" s="88">
        <f t="shared" si="10"/>
        <v>38.879999999999995</v>
      </c>
      <c r="Z51" s="89" t="str">
        <f t="shared" si="10"/>
        <v/>
      </c>
      <c r="AA51" s="105">
        <f>SUM(B51:Z51)</f>
        <v>1406.431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67.016000000000005</v>
      </c>
      <c r="C4" s="18">
        <v>59.690999999999995</v>
      </c>
      <c r="D4" s="18">
        <v>47.052</v>
      </c>
      <c r="E4" s="18">
        <v>44.377000000000002</v>
      </c>
      <c r="F4" s="18">
        <v>26.902000000000001</v>
      </c>
      <c r="G4" s="18">
        <v>72.861999999999995</v>
      </c>
      <c r="H4" s="18">
        <v>73.052999999999997</v>
      </c>
      <c r="I4" s="18">
        <v>69.712999999999994</v>
      </c>
      <c r="J4" s="18">
        <v>67.532999999999987</v>
      </c>
      <c r="K4" s="18">
        <v>28.213999999999999</v>
      </c>
      <c r="L4" s="18">
        <v>58.738</v>
      </c>
      <c r="M4" s="18">
        <v>64.803999999999988</v>
      </c>
      <c r="N4" s="18">
        <v>80.655999999999992</v>
      </c>
      <c r="O4" s="18">
        <v>83.158000000000015</v>
      </c>
      <c r="P4" s="18">
        <v>66.24499999999999</v>
      </c>
      <c r="Q4" s="18">
        <v>57.353999999999992</v>
      </c>
      <c r="R4" s="18">
        <v>105.68900000000002</v>
      </c>
      <c r="S4" s="18">
        <v>48.38300000000001</v>
      </c>
      <c r="T4" s="18">
        <v>62.565000000000012</v>
      </c>
      <c r="U4" s="18">
        <v>75.180000000000007</v>
      </c>
      <c r="V4" s="18">
        <v>31.225999999999996</v>
      </c>
      <c r="W4" s="18">
        <v>28.639000000000003</v>
      </c>
      <c r="X4" s="18">
        <v>48.519999999999996</v>
      </c>
      <c r="Y4" s="18">
        <v>38.896999999999998</v>
      </c>
      <c r="Z4" s="19"/>
      <c r="AA4" s="20">
        <f>SUM(B4:Z4)</f>
        <v>1406.4669999999999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376.02</v>
      </c>
      <c r="C7" s="28">
        <v>328.2</v>
      </c>
      <c r="D7" s="28">
        <v>315.54000000000002</v>
      </c>
      <c r="E7" s="28">
        <v>309.06</v>
      </c>
      <c r="F7" s="28">
        <v>295.68</v>
      </c>
      <c r="G7" s="28">
        <v>316.01</v>
      </c>
      <c r="H7" s="28">
        <v>395.68</v>
      </c>
      <c r="I7" s="28">
        <v>476</v>
      </c>
      <c r="J7" s="28">
        <v>437.66</v>
      </c>
      <c r="K7" s="28">
        <v>277.61</v>
      </c>
      <c r="L7" s="28">
        <v>283.29000000000002</v>
      </c>
      <c r="M7" s="28">
        <v>272.66000000000003</v>
      </c>
      <c r="N7" s="28">
        <v>331</v>
      </c>
      <c r="O7" s="28">
        <v>354.99</v>
      </c>
      <c r="P7" s="28">
        <v>331</v>
      </c>
      <c r="Q7" s="28">
        <v>351</v>
      </c>
      <c r="R7" s="28">
        <v>406</v>
      </c>
      <c r="S7" s="28">
        <v>406.09</v>
      </c>
      <c r="T7" s="28">
        <v>439.2</v>
      </c>
      <c r="U7" s="28">
        <v>570</v>
      </c>
      <c r="V7" s="28">
        <v>398.99</v>
      </c>
      <c r="W7" s="28">
        <v>360</v>
      </c>
      <c r="X7" s="28">
        <v>380.65</v>
      </c>
      <c r="Y7" s="28">
        <v>397.19</v>
      </c>
      <c r="Z7" s="29"/>
      <c r="AA7" s="30">
        <f>IF(SUM(B7:Z7)&lt;&gt;0,AVERAGEIF(B7:Z7,"&lt;&gt;"""),"")</f>
        <v>367.06333333333333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3.5009999999999999</v>
      </c>
      <c r="C14" s="57">
        <v>3.7120000000000002</v>
      </c>
      <c r="D14" s="57">
        <v>4.077</v>
      </c>
      <c r="E14" s="57">
        <v>4.4340000000000002</v>
      </c>
      <c r="F14" s="57">
        <v>5.1020000000000003</v>
      </c>
      <c r="G14" s="57">
        <v>5.0339999999999998</v>
      </c>
      <c r="H14" s="57">
        <v>3.7320000000000002</v>
      </c>
      <c r="I14" s="57">
        <v>2.96</v>
      </c>
      <c r="J14" s="57">
        <v>2.33</v>
      </c>
      <c r="K14" s="57">
        <v>1.8220000000000001</v>
      </c>
      <c r="L14" s="57">
        <v>1.48</v>
      </c>
      <c r="M14" s="57">
        <v>1.37</v>
      </c>
      <c r="N14" s="57">
        <v>1.4220000000000002</v>
      </c>
      <c r="O14" s="57">
        <v>1.52</v>
      </c>
      <c r="P14" s="57">
        <v>1.83</v>
      </c>
      <c r="Q14" s="57">
        <v>2.2799999999999998</v>
      </c>
      <c r="R14" s="57">
        <v>2.79</v>
      </c>
      <c r="S14" s="57">
        <v>3.25</v>
      </c>
      <c r="T14" s="57">
        <v>3.49</v>
      </c>
      <c r="U14" s="57">
        <v>3.5110000000000001</v>
      </c>
      <c r="V14" s="57">
        <v>3.5</v>
      </c>
      <c r="W14" s="57">
        <v>3.5</v>
      </c>
      <c r="X14" s="57">
        <v>3.5</v>
      </c>
      <c r="Y14" s="57">
        <v>3.5</v>
      </c>
      <c r="Z14" s="58"/>
      <c r="AA14" s="59">
        <f t="shared" si="0"/>
        <v>73.646999999999991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3.5009999999999999</v>
      </c>
      <c r="C16" s="62">
        <f t="shared" ref="C16:Z16" si="1">IF(LEN(C$2)&gt;0,SUM(C10:C15),"")</f>
        <v>3.7120000000000002</v>
      </c>
      <c r="D16" s="62">
        <f t="shared" si="1"/>
        <v>4.077</v>
      </c>
      <c r="E16" s="62">
        <f t="shared" si="1"/>
        <v>4.4340000000000002</v>
      </c>
      <c r="F16" s="62">
        <f t="shared" si="1"/>
        <v>5.1020000000000003</v>
      </c>
      <c r="G16" s="62">
        <f t="shared" si="1"/>
        <v>5.0339999999999998</v>
      </c>
      <c r="H16" s="62">
        <f t="shared" si="1"/>
        <v>3.7320000000000002</v>
      </c>
      <c r="I16" s="62">
        <f t="shared" si="1"/>
        <v>2.96</v>
      </c>
      <c r="J16" s="62">
        <f t="shared" si="1"/>
        <v>2.33</v>
      </c>
      <c r="K16" s="62">
        <f t="shared" si="1"/>
        <v>1.8220000000000001</v>
      </c>
      <c r="L16" s="62">
        <f t="shared" si="1"/>
        <v>1.48</v>
      </c>
      <c r="M16" s="62">
        <f t="shared" si="1"/>
        <v>1.37</v>
      </c>
      <c r="N16" s="62">
        <f t="shared" si="1"/>
        <v>1.4220000000000002</v>
      </c>
      <c r="O16" s="62">
        <f t="shared" si="1"/>
        <v>1.52</v>
      </c>
      <c r="P16" s="62">
        <f t="shared" si="1"/>
        <v>1.83</v>
      </c>
      <c r="Q16" s="62">
        <f t="shared" si="1"/>
        <v>2.2799999999999998</v>
      </c>
      <c r="R16" s="62">
        <f t="shared" si="1"/>
        <v>2.79</v>
      </c>
      <c r="S16" s="62">
        <f t="shared" si="1"/>
        <v>3.25</v>
      </c>
      <c r="T16" s="62">
        <f t="shared" si="1"/>
        <v>3.49</v>
      </c>
      <c r="U16" s="62">
        <f t="shared" si="1"/>
        <v>3.5110000000000001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73.646999999999991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23.768000000000004</v>
      </c>
      <c r="C20" s="77">
        <v>10.907</v>
      </c>
      <c r="D20" s="77">
        <v>12.662000000000001</v>
      </c>
      <c r="E20" s="77">
        <v>15.821999999999999</v>
      </c>
      <c r="F20" s="77">
        <v>15.920999999999999</v>
      </c>
      <c r="G20" s="77">
        <v>13.229000000000001</v>
      </c>
      <c r="H20" s="77">
        <v>18.210999999999999</v>
      </c>
      <c r="I20" s="77">
        <v>19.285</v>
      </c>
      <c r="J20" s="77">
        <v>31.676000000000002</v>
      </c>
      <c r="K20" s="77">
        <v>19.420000000000002</v>
      </c>
      <c r="L20" s="77">
        <v>26.540999999999997</v>
      </c>
      <c r="M20" s="77">
        <v>29.676000000000005</v>
      </c>
      <c r="N20" s="77">
        <v>40.927999999999997</v>
      </c>
      <c r="O20" s="77">
        <v>44.685999999999993</v>
      </c>
      <c r="P20" s="77">
        <v>42.1</v>
      </c>
      <c r="Q20" s="77">
        <v>29.160999999999998</v>
      </c>
      <c r="R20" s="77">
        <v>41.052</v>
      </c>
      <c r="S20" s="77">
        <v>21.576000000000001</v>
      </c>
      <c r="T20" s="77">
        <v>21.957999999999998</v>
      </c>
      <c r="U20" s="77">
        <v>39.665999999999997</v>
      </c>
      <c r="V20" s="77">
        <v>15.452</v>
      </c>
      <c r="W20" s="77">
        <v>12.598000000000001</v>
      </c>
      <c r="X20" s="77">
        <v>12.393000000000001</v>
      </c>
      <c r="Y20" s="77">
        <v>19.779999999999998</v>
      </c>
      <c r="Z20" s="78"/>
      <c r="AA20" s="79">
        <f t="shared" si="2"/>
        <v>578.46800000000007</v>
      </c>
    </row>
    <row r="21" spans="1:27" ht="24.95" customHeight="1" x14ac:dyDescent="0.2">
      <c r="A21" s="75" t="s">
        <v>16</v>
      </c>
      <c r="B21" s="80">
        <v>35.847000000000008</v>
      </c>
      <c r="C21" s="81">
        <v>5.7720000000000002</v>
      </c>
      <c r="D21" s="81">
        <v>5.7130000000000001</v>
      </c>
      <c r="E21" s="81">
        <v>5.5209999999999999</v>
      </c>
      <c r="F21" s="81">
        <v>5.8789999999999996</v>
      </c>
      <c r="G21" s="81">
        <v>6.4989999999999997</v>
      </c>
      <c r="H21" s="81">
        <v>7.61</v>
      </c>
      <c r="I21" s="81">
        <v>7.3679999999999994</v>
      </c>
      <c r="J21" s="81">
        <v>33.526999999999994</v>
      </c>
      <c r="K21" s="81">
        <v>6.9720000000000004</v>
      </c>
      <c r="L21" s="81">
        <v>30.716999999999999</v>
      </c>
      <c r="M21" s="81">
        <v>33.757999999999996</v>
      </c>
      <c r="N21" s="81">
        <v>21.306000000000001</v>
      </c>
      <c r="O21" s="81">
        <v>19.052</v>
      </c>
      <c r="P21" s="81">
        <v>22.315000000000001</v>
      </c>
      <c r="Q21" s="81">
        <v>25.913</v>
      </c>
      <c r="R21" s="81">
        <v>25.846999999999998</v>
      </c>
      <c r="S21" s="81">
        <v>19.556999999999999</v>
      </c>
      <c r="T21" s="81">
        <v>14.116999999999999</v>
      </c>
      <c r="U21" s="81">
        <v>32.003</v>
      </c>
      <c r="V21" s="81">
        <v>12.274000000000001</v>
      </c>
      <c r="W21" s="81">
        <v>12.541</v>
      </c>
      <c r="X21" s="81">
        <v>32.627000000000002</v>
      </c>
      <c r="Y21" s="81">
        <v>15.616999999999999</v>
      </c>
      <c r="Z21" s="78"/>
      <c r="AA21" s="79">
        <f t="shared" si="2"/>
        <v>438.35200000000003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59.615000000000009</v>
      </c>
      <c r="C25" s="88">
        <f t="shared" si="3"/>
        <v>16.679000000000002</v>
      </c>
      <c r="D25" s="88">
        <f t="shared" si="3"/>
        <v>18.375</v>
      </c>
      <c r="E25" s="88">
        <f t="shared" si="3"/>
        <v>21.343</v>
      </c>
      <c r="F25" s="88">
        <f t="shared" si="3"/>
        <v>21.799999999999997</v>
      </c>
      <c r="G25" s="88">
        <f t="shared" si="3"/>
        <v>19.728000000000002</v>
      </c>
      <c r="H25" s="88">
        <f t="shared" si="3"/>
        <v>25.820999999999998</v>
      </c>
      <c r="I25" s="88">
        <f t="shared" si="3"/>
        <v>26.652999999999999</v>
      </c>
      <c r="J25" s="88">
        <f t="shared" si="3"/>
        <v>65.203000000000003</v>
      </c>
      <c r="K25" s="88">
        <f t="shared" si="3"/>
        <v>26.392000000000003</v>
      </c>
      <c r="L25" s="88">
        <f t="shared" si="3"/>
        <v>57.257999999999996</v>
      </c>
      <c r="M25" s="88">
        <f t="shared" si="3"/>
        <v>63.433999999999997</v>
      </c>
      <c r="N25" s="88">
        <f t="shared" si="3"/>
        <v>62.233999999999995</v>
      </c>
      <c r="O25" s="88">
        <f t="shared" si="3"/>
        <v>63.737999999999992</v>
      </c>
      <c r="P25" s="88">
        <f t="shared" si="3"/>
        <v>64.415000000000006</v>
      </c>
      <c r="Q25" s="88">
        <f t="shared" si="3"/>
        <v>55.073999999999998</v>
      </c>
      <c r="R25" s="88">
        <f t="shared" si="3"/>
        <v>66.899000000000001</v>
      </c>
      <c r="S25" s="88">
        <f t="shared" si="3"/>
        <v>41.132999999999996</v>
      </c>
      <c r="T25" s="88">
        <f t="shared" si="3"/>
        <v>36.074999999999996</v>
      </c>
      <c r="U25" s="88">
        <f t="shared" si="3"/>
        <v>71.668999999999997</v>
      </c>
      <c r="V25" s="88">
        <f t="shared" si="3"/>
        <v>27.725999999999999</v>
      </c>
      <c r="W25" s="88">
        <f t="shared" si="3"/>
        <v>25.139000000000003</v>
      </c>
      <c r="X25" s="88">
        <f t="shared" si="3"/>
        <v>45.02</v>
      </c>
      <c r="Y25" s="88">
        <f t="shared" si="3"/>
        <v>35.396999999999998</v>
      </c>
      <c r="Z25" s="89">
        <f t="shared" si="3"/>
        <v>0</v>
      </c>
      <c r="AA25" s="90">
        <f t="shared" si="3"/>
        <v>1016.8200000000002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63.116</v>
      </c>
      <c r="C29" s="77">
        <v>20.390999999999998</v>
      </c>
      <c r="D29" s="77">
        <v>22.452000000000002</v>
      </c>
      <c r="E29" s="77">
        <v>25.777000000000001</v>
      </c>
      <c r="F29" s="77">
        <v>26.902000000000001</v>
      </c>
      <c r="G29" s="77">
        <v>24.762</v>
      </c>
      <c r="H29" s="77">
        <v>29.553000000000001</v>
      </c>
      <c r="I29" s="77">
        <v>29.613</v>
      </c>
      <c r="J29" s="77">
        <v>67.533000000000001</v>
      </c>
      <c r="K29" s="77">
        <v>28.213999999999999</v>
      </c>
      <c r="L29" s="77">
        <v>58.738</v>
      </c>
      <c r="M29" s="77">
        <v>64.804000000000002</v>
      </c>
      <c r="N29" s="77">
        <v>63.655999999999999</v>
      </c>
      <c r="O29" s="77">
        <v>65.257999999999996</v>
      </c>
      <c r="P29" s="77">
        <v>66.245000000000005</v>
      </c>
      <c r="Q29" s="77">
        <v>57.353999999999999</v>
      </c>
      <c r="R29" s="77">
        <v>69.688999999999993</v>
      </c>
      <c r="S29" s="77">
        <v>44.383000000000003</v>
      </c>
      <c r="T29" s="77">
        <v>39.564999999999998</v>
      </c>
      <c r="U29" s="77">
        <v>75.180000000000007</v>
      </c>
      <c r="V29" s="77">
        <v>31.225999999999999</v>
      </c>
      <c r="W29" s="77">
        <v>28.638999999999999</v>
      </c>
      <c r="X29" s="77">
        <v>48.52</v>
      </c>
      <c r="Y29" s="77">
        <v>38.896999999999998</v>
      </c>
      <c r="Z29" s="78"/>
      <c r="AA29" s="79">
        <f>SUM(B29:Z29)</f>
        <v>1090.4670000000001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63.116</v>
      </c>
      <c r="C31" s="62">
        <f t="shared" si="4"/>
        <v>20.390999999999998</v>
      </c>
      <c r="D31" s="62">
        <f t="shared" si="4"/>
        <v>22.452000000000002</v>
      </c>
      <c r="E31" s="62">
        <f t="shared" si="4"/>
        <v>25.777000000000001</v>
      </c>
      <c r="F31" s="62">
        <f t="shared" si="4"/>
        <v>26.902000000000001</v>
      </c>
      <c r="G31" s="62">
        <f t="shared" si="4"/>
        <v>24.762</v>
      </c>
      <c r="H31" s="62">
        <f t="shared" si="4"/>
        <v>29.553000000000001</v>
      </c>
      <c r="I31" s="62">
        <f t="shared" si="4"/>
        <v>29.613</v>
      </c>
      <c r="J31" s="62">
        <f t="shared" si="4"/>
        <v>67.533000000000001</v>
      </c>
      <c r="K31" s="62">
        <f t="shared" si="4"/>
        <v>28.213999999999999</v>
      </c>
      <c r="L31" s="62">
        <f t="shared" si="4"/>
        <v>58.738</v>
      </c>
      <c r="M31" s="62">
        <f t="shared" si="4"/>
        <v>64.804000000000002</v>
      </c>
      <c r="N31" s="62">
        <f t="shared" si="4"/>
        <v>63.655999999999999</v>
      </c>
      <c r="O31" s="62">
        <f t="shared" si="4"/>
        <v>65.257999999999996</v>
      </c>
      <c r="P31" s="62">
        <f t="shared" si="4"/>
        <v>66.245000000000005</v>
      </c>
      <c r="Q31" s="62">
        <f t="shared" si="4"/>
        <v>57.353999999999999</v>
      </c>
      <c r="R31" s="62">
        <f t="shared" si="4"/>
        <v>69.688999999999993</v>
      </c>
      <c r="S31" s="62">
        <f t="shared" si="4"/>
        <v>44.383000000000003</v>
      </c>
      <c r="T31" s="62">
        <f t="shared" si="4"/>
        <v>39.564999999999998</v>
      </c>
      <c r="U31" s="62">
        <f t="shared" si="4"/>
        <v>75.180000000000007</v>
      </c>
      <c r="V31" s="62">
        <f t="shared" si="4"/>
        <v>31.225999999999999</v>
      </c>
      <c r="W31" s="62">
        <f t="shared" si="4"/>
        <v>28.638999999999999</v>
      </c>
      <c r="X31" s="62">
        <f t="shared" si="4"/>
        <v>48.52</v>
      </c>
      <c r="Y31" s="62">
        <f t="shared" si="4"/>
        <v>38.896999999999998</v>
      </c>
      <c r="Z31" s="63">
        <f t="shared" si="4"/>
        <v>0</v>
      </c>
      <c r="AA31" s="64">
        <f t="shared" si="4"/>
        <v>1090.4670000000001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3.9</v>
      </c>
      <c r="C38" s="99">
        <v>39.299999999999997</v>
      </c>
      <c r="D38" s="99">
        <v>24.6</v>
      </c>
      <c r="E38" s="99">
        <v>18.600000000000001</v>
      </c>
      <c r="F38" s="99"/>
      <c r="G38" s="99">
        <v>48.1</v>
      </c>
      <c r="H38" s="99">
        <v>43.5</v>
      </c>
      <c r="I38" s="99">
        <v>40.1</v>
      </c>
      <c r="J38" s="99"/>
      <c r="K38" s="99"/>
      <c r="L38" s="99"/>
      <c r="M38" s="99"/>
      <c r="N38" s="99">
        <v>17</v>
      </c>
      <c r="O38" s="99">
        <v>17.899999999999999</v>
      </c>
      <c r="P38" s="99"/>
      <c r="Q38" s="99"/>
      <c r="R38" s="99">
        <v>36</v>
      </c>
      <c r="S38" s="99">
        <v>4</v>
      </c>
      <c r="T38" s="99">
        <v>23</v>
      </c>
      <c r="U38" s="99"/>
      <c r="V38" s="99"/>
      <c r="W38" s="99"/>
      <c r="X38" s="99"/>
      <c r="Y38" s="99"/>
      <c r="Z38" s="100"/>
      <c r="AA38" s="79">
        <f t="shared" si="5"/>
        <v>316</v>
      </c>
    </row>
    <row r="39" spans="1:27" ht="30" customHeight="1" thickBot="1" x14ac:dyDescent="0.25">
      <c r="A39" s="86" t="s">
        <v>45</v>
      </c>
      <c r="B39" s="87">
        <f t="shared" ref="B39:Z39" si="6">SUM(B34:B38)</f>
        <v>3.9</v>
      </c>
      <c r="C39" s="88">
        <f t="shared" si="6"/>
        <v>39.299999999999997</v>
      </c>
      <c r="D39" s="88">
        <f t="shared" si="6"/>
        <v>24.6</v>
      </c>
      <c r="E39" s="88">
        <f t="shared" si="6"/>
        <v>18.600000000000001</v>
      </c>
      <c r="F39" s="88">
        <f t="shared" si="6"/>
        <v>0</v>
      </c>
      <c r="G39" s="88">
        <f t="shared" si="6"/>
        <v>48.1</v>
      </c>
      <c r="H39" s="88">
        <f t="shared" si="6"/>
        <v>43.5</v>
      </c>
      <c r="I39" s="88">
        <f t="shared" si="6"/>
        <v>40.1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17</v>
      </c>
      <c r="O39" s="88">
        <f t="shared" si="6"/>
        <v>17.899999999999999</v>
      </c>
      <c r="P39" s="88">
        <f t="shared" si="6"/>
        <v>0</v>
      </c>
      <c r="Q39" s="88">
        <f t="shared" si="6"/>
        <v>0</v>
      </c>
      <c r="R39" s="88">
        <f t="shared" si="6"/>
        <v>36</v>
      </c>
      <c r="S39" s="88">
        <f t="shared" si="6"/>
        <v>4</v>
      </c>
      <c r="T39" s="88">
        <f t="shared" si="6"/>
        <v>23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3.9</v>
      </c>
      <c r="C46" s="99">
        <v>39.299999999999997</v>
      </c>
      <c r="D46" s="99">
        <v>24.6</v>
      </c>
      <c r="E46" s="99">
        <v>18.600000000000001</v>
      </c>
      <c r="F46" s="99"/>
      <c r="G46" s="99">
        <v>48.1</v>
      </c>
      <c r="H46" s="99">
        <v>43.5</v>
      </c>
      <c r="I46" s="99">
        <v>40.1</v>
      </c>
      <c r="J46" s="99"/>
      <c r="K46" s="99"/>
      <c r="L46" s="99"/>
      <c r="M46" s="99"/>
      <c r="N46" s="99">
        <v>17</v>
      </c>
      <c r="O46" s="99">
        <v>17.899999999999999</v>
      </c>
      <c r="P46" s="99"/>
      <c r="Q46" s="99"/>
      <c r="R46" s="99">
        <v>36</v>
      </c>
      <c r="S46" s="99">
        <v>4</v>
      </c>
      <c r="T46" s="99">
        <v>23</v>
      </c>
      <c r="U46" s="99"/>
      <c r="V46" s="99"/>
      <c r="W46" s="99"/>
      <c r="X46" s="99"/>
      <c r="Y46" s="99"/>
      <c r="Z46" s="100"/>
      <c r="AA46" s="79">
        <f t="shared" si="7"/>
        <v>316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3.9</v>
      </c>
      <c r="C48" s="88">
        <f t="shared" ref="C48:Z48" si="8">SUM(C42:C47)</f>
        <v>39.299999999999997</v>
      </c>
      <c r="D48" s="88">
        <f t="shared" si="8"/>
        <v>24.6</v>
      </c>
      <c r="E48" s="88">
        <f t="shared" si="8"/>
        <v>18.600000000000001</v>
      </c>
      <c r="F48" s="88">
        <f t="shared" si="8"/>
        <v>0</v>
      </c>
      <c r="G48" s="88">
        <f t="shared" si="8"/>
        <v>48.1</v>
      </c>
      <c r="H48" s="88">
        <f t="shared" si="8"/>
        <v>43.5</v>
      </c>
      <c r="I48" s="88">
        <f t="shared" si="8"/>
        <v>40.1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</v>
      </c>
      <c r="O48" s="88">
        <f t="shared" si="8"/>
        <v>17.899999999999999</v>
      </c>
      <c r="P48" s="88">
        <f t="shared" si="8"/>
        <v>0</v>
      </c>
      <c r="Q48" s="88">
        <f t="shared" si="8"/>
        <v>0</v>
      </c>
      <c r="R48" s="88">
        <f t="shared" si="8"/>
        <v>36</v>
      </c>
      <c r="S48" s="88">
        <f t="shared" si="8"/>
        <v>4</v>
      </c>
      <c r="T48" s="88">
        <f t="shared" si="8"/>
        <v>23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67.016000000000005</v>
      </c>
      <c r="C51" s="88">
        <f t="shared" si="10"/>
        <v>59.691000000000003</v>
      </c>
      <c r="D51" s="88">
        <f t="shared" si="10"/>
        <v>47.052</v>
      </c>
      <c r="E51" s="88">
        <f t="shared" si="10"/>
        <v>44.377000000000002</v>
      </c>
      <c r="F51" s="88">
        <f t="shared" si="10"/>
        <v>26.901999999999997</v>
      </c>
      <c r="G51" s="88">
        <f t="shared" si="10"/>
        <v>72.861999999999995</v>
      </c>
      <c r="H51" s="88">
        <f t="shared" si="10"/>
        <v>73.052999999999997</v>
      </c>
      <c r="I51" s="88">
        <f t="shared" si="10"/>
        <v>69.712999999999994</v>
      </c>
      <c r="J51" s="88">
        <f t="shared" si="10"/>
        <v>67.533000000000001</v>
      </c>
      <c r="K51" s="88">
        <f t="shared" si="10"/>
        <v>28.214000000000002</v>
      </c>
      <c r="L51" s="88">
        <f t="shared" si="10"/>
        <v>58.737999999999992</v>
      </c>
      <c r="M51" s="88">
        <f t="shared" si="10"/>
        <v>64.804000000000002</v>
      </c>
      <c r="N51" s="88">
        <f t="shared" si="10"/>
        <v>80.655999999999992</v>
      </c>
      <c r="O51" s="88">
        <f t="shared" si="10"/>
        <v>83.157999999999987</v>
      </c>
      <c r="P51" s="88">
        <f t="shared" si="10"/>
        <v>66.245000000000005</v>
      </c>
      <c r="Q51" s="88">
        <f t="shared" si="10"/>
        <v>57.353999999999999</v>
      </c>
      <c r="R51" s="88">
        <f t="shared" si="10"/>
        <v>105.68900000000001</v>
      </c>
      <c r="S51" s="88">
        <f t="shared" si="10"/>
        <v>48.382999999999996</v>
      </c>
      <c r="T51" s="88">
        <f t="shared" si="10"/>
        <v>62.564999999999998</v>
      </c>
      <c r="U51" s="88">
        <f t="shared" si="10"/>
        <v>75.179999999999993</v>
      </c>
      <c r="V51" s="88">
        <f t="shared" si="10"/>
        <v>31.225999999999999</v>
      </c>
      <c r="W51" s="88">
        <f t="shared" si="10"/>
        <v>28.639000000000003</v>
      </c>
      <c r="X51" s="88">
        <f t="shared" si="10"/>
        <v>48.52</v>
      </c>
      <c r="Y51" s="88">
        <f t="shared" si="10"/>
        <v>38.896999999999998</v>
      </c>
      <c r="Z51" s="89">
        <f t="shared" si="10"/>
        <v>0</v>
      </c>
      <c r="AA51" s="105">
        <f>SUM(B51:Z51)</f>
        <v>1406.4669999999999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</v>
      </c>
      <c r="C4" s="18">
        <v>39.299999999999997</v>
      </c>
      <c r="D4" s="18">
        <v>24.6</v>
      </c>
      <c r="E4" s="18">
        <v>18.600000000000001</v>
      </c>
      <c r="F4" s="18">
        <v>-4.3</v>
      </c>
      <c r="G4" s="18">
        <v>48.1</v>
      </c>
      <c r="H4" s="18">
        <v>43.5</v>
      </c>
      <c r="I4" s="18">
        <v>40.1</v>
      </c>
      <c r="J4" s="18"/>
      <c r="K4" s="18"/>
      <c r="L4" s="18"/>
      <c r="M4" s="18"/>
      <c r="N4" s="18">
        <v>17</v>
      </c>
      <c r="O4" s="18">
        <v>17.899999999999999</v>
      </c>
      <c r="P4" s="18"/>
      <c r="Q4" s="18"/>
      <c r="R4" s="18">
        <v>36</v>
      </c>
      <c r="S4" s="18">
        <v>4</v>
      </c>
      <c r="T4" s="18">
        <v>23</v>
      </c>
      <c r="U4" s="18">
        <v>-36.4</v>
      </c>
      <c r="V4" s="18"/>
      <c r="W4" s="18"/>
      <c r="X4" s="18">
        <v>-7.2</v>
      </c>
      <c r="Y4" s="18">
        <v>-0.3</v>
      </c>
      <c r="Z4" s="19"/>
      <c r="AA4" s="112">
        <f>SUM(B4:Z4)</f>
        <v>267.80000000000007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376.02</v>
      </c>
      <c r="C7" s="118">
        <v>328.2</v>
      </c>
      <c r="D7" s="118">
        <v>315.54000000000002</v>
      </c>
      <c r="E7" s="118">
        <v>309.06</v>
      </c>
      <c r="F7" s="118">
        <v>295.68</v>
      </c>
      <c r="G7" s="118">
        <v>316.01</v>
      </c>
      <c r="H7" s="118">
        <v>395.68</v>
      </c>
      <c r="I7" s="118">
        <v>476</v>
      </c>
      <c r="J7" s="118">
        <v>437.66</v>
      </c>
      <c r="K7" s="118">
        <v>277.61</v>
      </c>
      <c r="L7" s="118">
        <v>283.29000000000002</v>
      </c>
      <c r="M7" s="118">
        <v>272.66000000000003</v>
      </c>
      <c r="N7" s="118">
        <v>331</v>
      </c>
      <c r="O7" s="118">
        <v>354.99</v>
      </c>
      <c r="P7" s="118">
        <v>331</v>
      </c>
      <c r="Q7" s="118">
        <v>351</v>
      </c>
      <c r="R7" s="118">
        <v>406</v>
      </c>
      <c r="S7" s="118">
        <v>406.09</v>
      </c>
      <c r="T7" s="118">
        <v>439.2</v>
      </c>
      <c r="U7" s="118">
        <v>570</v>
      </c>
      <c r="V7" s="118">
        <v>398.99</v>
      </c>
      <c r="W7" s="118">
        <v>360</v>
      </c>
      <c r="X7" s="118">
        <v>380.65</v>
      </c>
      <c r="Y7" s="118">
        <v>397.19</v>
      </c>
      <c r="Z7" s="119"/>
      <c r="AA7" s="120">
        <f>IF(SUM(B7:Z7)&lt;&gt;0,AVERAGEIF(B7:Z7,"&lt;&gt;"""),"")</f>
        <v>367.06333333333333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4.3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36.4</v>
      </c>
      <c r="V15" s="134"/>
      <c r="W15" s="134"/>
      <c r="X15" s="134">
        <v>7.2</v>
      </c>
      <c r="Y15" s="134">
        <v>0.3</v>
      </c>
      <c r="Z15" s="132"/>
      <c r="AA15" s="133">
        <f t="shared" si="0"/>
        <v>48.199999999999996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4.3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36.4</v>
      </c>
      <c r="V16" s="136">
        <f t="shared" si="1"/>
        <v>0</v>
      </c>
      <c r="W16" s="136">
        <f t="shared" si="1"/>
        <v>0</v>
      </c>
      <c r="X16" s="136">
        <f t="shared" si="1"/>
        <v>7.2</v>
      </c>
      <c r="Y16" s="136">
        <f t="shared" si="1"/>
        <v>0.3</v>
      </c>
      <c r="Z16" s="137" t="str">
        <f t="shared" si="1"/>
        <v/>
      </c>
      <c r="AA16" s="90">
        <f t="shared" si="0"/>
        <v>48.199999999999996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3.9</v>
      </c>
      <c r="C23" s="134">
        <v>39.299999999999997</v>
      </c>
      <c r="D23" s="134">
        <v>24.6</v>
      </c>
      <c r="E23" s="134">
        <v>18.600000000000001</v>
      </c>
      <c r="F23" s="134"/>
      <c r="G23" s="134">
        <v>48.1</v>
      </c>
      <c r="H23" s="134">
        <v>43.5</v>
      </c>
      <c r="I23" s="134">
        <v>40.1</v>
      </c>
      <c r="J23" s="134"/>
      <c r="K23" s="134"/>
      <c r="L23" s="134"/>
      <c r="M23" s="134"/>
      <c r="N23" s="134">
        <v>17</v>
      </c>
      <c r="O23" s="134">
        <v>17.899999999999999</v>
      </c>
      <c r="P23" s="134"/>
      <c r="Q23" s="134"/>
      <c r="R23" s="134">
        <v>36</v>
      </c>
      <c r="S23" s="134">
        <v>4</v>
      </c>
      <c r="T23" s="134">
        <v>23</v>
      </c>
      <c r="U23" s="134"/>
      <c r="V23" s="134"/>
      <c r="W23" s="134"/>
      <c r="X23" s="134"/>
      <c r="Y23" s="134"/>
      <c r="Z23" s="132"/>
      <c r="AA23" s="133">
        <f t="shared" si="2"/>
        <v>316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3.9</v>
      </c>
      <c r="C24" s="136">
        <f t="shared" si="3"/>
        <v>39.299999999999997</v>
      </c>
      <c r="D24" s="136">
        <f t="shared" si="3"/>
        <v>24.6</v>
      </c>
      <c r="E24" s="136">
        <f t="shared" si="3"/>
        <v>18.600000000000001</v>
      </c>
      <c r="F24" s="136">
        <f t="shared" si="3"/>
        <v>0</v>
      </c>
      <c r="G24" s="136">
        <f t="shared" si="3"/>
        <v>48.1</v>
      </c>
      <c r="H24" s="136">
        <f t="shared" si="3"/>
        <v>43.5</v>
      </c>
      <c r="I24" s="136">
        <f t="shared" si="3"/>
        <v>40.1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17</v>
      </c>
      <c r="O24" s="136">
        <f t="shared" si="3"/>
        <v>17.899999999999999</v>
      </c>
      <c r="P24" s="136">
        <f t="shared" si="3"/>
        <v>0</v>
      </c>
      <c r="Q24" s="136">
        <f t="shared" si="3"/>
        <v>0</v>
      </c>
      <c r="R24" s="136">
        <f t="shared" si="3"/>
        <v>36</v>
      </c>
      <c r="S24" s="136">
        <f t="shared" si="3"/>
        <v>4</v>
      </c>
      <c r="T24" s="136">
        <f t="shared" si="3"/>
        <v>23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2022-09-22T20:19:11Z</dcterms:created>
  <dcterms:modified xsi:type="dcterms:W3CDTF">2022-09-22T20:19:13Z</dcterms:modified>
</cp:coreProperties>
</file>