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<sst xmlns="http://schemas.openxmlformats.org/spreadsheetml/2006/main" count="117" uniqueCount="53">
  <si>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21/09/2022 23:25:50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</si>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</sst>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32.977000000000004</c:v>
                </c:pt>
                <c:pt idx="20">
                  <c:v>28</c:v>
                </c:pt>
                <c:pt idx="21">
                  <c:v>4</c:v>
                </c:pt>
                <c:pt idx="22">
                  <c:v>7.4039999999999999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18.899999999999999</c:v>
                </c:pt>
                <c:pt idx="18">
                  <c:v>20.6</c:v>
                </c:pt>
                <c:pt idx="19">
                  <c:v>0</c:v>
                </c:pt>
                <c:pt idx="20">
                  <c:v>2.6</c:v>
                </c:pt>
                <c:pt idx="21">
                  <c:v>52.5</c:v>
                </c:pt>
                <c:pt idx="22">
                  <c:v>39.299999999999997</c:v>
                </c:pt>
                <c:pt idx="23">
                  <c:v>16.600000000000001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43.262</c:v>
                </c:pt>
                <c:pt idx="1">
                  <c:v>60.866</c:v>
                </c:pt>
                <c:pt idx="2">
                  <c:v>65.283000000000001</c:v>
                </c:pt>
                <c:pt idx="3">
                  <c:v>70.602000000000004</c:v>
                </c:pt>
                <c:pt idx="4">
                  <c:v>70.385999999999996</c:v>
                </c:pt>
                <c:pt idx="5">
                  <c:v>72.691000000000003</c:v>
                </c:pt>
                <c:pt idx="6">
                  <c:v>58.801000000000002</c:v>
                </c:pt>
                <c:pt idx="7">
                  <c:v>74.836999999999989</c:v>
                </c:pt>
                <c:pt idx="8">
                  <c:v>81.489999999999981</c:v>
                </c:pt>
                <c:pt idx="9">
                  <c:v>73.947000000000003</c:v>
                </c:pt>
                <c:pt idx="10">
                  <c:v>102.795</c:v>
                </c:pt>
                <c:pt idx="11">
                  <c:v>122.98699999999998</c:v>
                </c:pt>
                <c:pt idx="12">
                  <c:v>98.007000000000005</c:v>
                </c:pt>
                <c:pt idx="13">
                  <c:v>97.927999999999997</c:v>
                </c:pt>
                <c:pt idx="14">
                  <c:v>86.67</c:v>
                </c:pt>
                <c:pt idx="15">
                  <c:v>69.281999999999996</c:v>
                </c:pt>
                <c:pt idx="16">
                  <c:v>76.935000000000002</c:v>
                </c:pt>
                <c:pt idx="17">
                  <c:v>38.192999999999998</c:v>
                </c:pt>
                <c:pt idx="18">
                  <c:v>35.833999999999996</c:v>
                </c:pt>
                <c:pt idx="19">
                  <c:v>23.648</c:v>
                </c:pt>
                <c:pt idx="20">
                  <c:v>24.370999999999999</c:v>
                </c:pt>
                <c:pt idx="21">
                  <c:v>12.747999999999999</c:v>
                </c:pt>
                <c:pt idx="22">
                  <c:v>12.100999999999999</c:v>
                </c:pt>
                <c:pt idx="23">
                  <c:v>7.8410000000000002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060264"/>
        <c:axId val="428060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43.262</c:v>
                </c:pt>
                <c:pt idx="1">
                  <c:v>60.866</c:v>
                </c:pt>
                <c:pt idx="2">
                  <c:v>65.283000000000001</c:v>
                </c:pt>
                <c:pt idx="3">
                  <c:v>70.602000000000004</c:v>
                </c:pt>
                <c:pt idx="4">
                  <c:v>70.38600000000001</c:v>
                </c:pt>
                <c:pt idx="5">
                  <c:v>72.691000000000017</c:v>
                </c:pt>
                <c:pt idx="6">
                  <c:v>58.800999999999988</c:v>
                </c:pt>
                <c:pt idx="7">
                  <c:v>74.836999999999989</c:v>
                </c:pt>
                <c:pt idx="8">
                  <c:v>81.489999999999995</c:v>
                </c:pt>
                <c:pt idx="9">
                  <c:v>80.757000000000005</c:v>
                </c:pt>
                <c:pt idx="10">
                  <c:v>130.98700000000002</c:v>
                </c:pt>
                <c:pt idx="11">
                  <c:v>161.81799999999998</c:v>
                </c:pt>
                <c:pt idx="12">
                  <c:v>98.028000000000006</c:v>
                </c:pt>
                <c:pt idx="13">
                  <c:v>97.957000000000008</c:v>
                </c:pt>
                <c:pt idx="14">
                  <c:v>86.647000000000006</c:v>
                </c:pt>
                <c:pt idx="15">
                  <c:v>69.884</c:v>
                </c:pt>
                <c:pt idx="16">
                  <c:v>77.381</c:v>
                </c:pt>
                <c:pt idx="17">
                  <c:v>58.396999999999998</c:v>
                </c:pt>
                <c:pt idx="18">
                  <c:v>56.466000000000008</c:v>
                </c:pt>
                <c:pt idx="19">
                  <c:v>56.625</c:v>
                </c:pt>
                <c:pt idx="20">
                  <c:v>54.986999999999995</c:v>
                </c:pt>
                <c:pt idx="21">
                  <c:v>69.211000000000013</c:v>
                </c:pt>
                <c:pt idx="22">
                  <c:v>58.827000000000005</c:v>
                </c:pt>
                <c:pt idx="23">
                  <c:v>25.463999999999999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060264"/>
        <c:axId val="428060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251.49</c:v>
                </c:pt>
                <c:pt idx="1">
                  <c:v>237.59</c:v>
                </c:pt>
                <c:pt idx="2">
                  <c:v>231.06</c:v>
                </c:pt>
                <c:pt idx="3">
                  <c:v>217.66</c:v>
                </c:pt>
                <c:pt idx="4">
                  <c:v>225.54</c:v>
                </c:pt>
                <c:pt idx="5">
                  <c:v>252</c:v>
                </c:pt>
                <c:pt idx="6">
                  <c:v>304.57</c:v>
                </c:pt>
                <c:pt idx="7">
                  <c:v>375.22</c:v>
                </c:pt>
                <c:pt idx="8">
                  <c:v>351.11</c:v>
                </c:pt>
                <c:pt idx="9">
                  <c:v>275.5</c:v>
                </c:pt>
                <c:pt idx="10">
                  <c:v>330.5</c:v>
                </c:pt>
                <c:pt idx="11">
                  <c:v>300.26</c:v>
                </c:pt>
                <c:pt idx="12">
                  <c:v>357</c:v>
                </c:pt>
                <c:pt idx="13">
                  <c:v>348.8</c:v>
                </c:pt>
                <c:pt idx="14">
                  <c:v>356.59</c:v>
                </c:pt>
                <c:pt idx="15">
                  <c:v>374.04</c:v>
                </c:pt>
                <c:pt idx="16">
                  <c:v>423.25</c:v>
                </c:pt>
                <c:pt idx="17">
                  <c:v>421.74</c:v>
                </c:pt>
                <c:pt idx="18">
                  <c:v>504.75</c:v>
                </c:pt>
                <c:pt idx="19">
                  <c:v>478.36</c:v>
                </c:pt>
                <c:pt idx="20">
                  <c:v>519.9</c:v>
                </c:pt>
                <c:pt idx="21">
                  <c:v>438.77</c:v>
                </c:pt>
                <c:pt idx="22">
                  <c:v>426.23</c:v>
                </c:pt>
                <c:pt idx="23">
                  <c:v>398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061440"/>
        <c:axId val="428061048"/>
      </c:lineChart>
      <c:catAx>
        <c:axId val="428060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060656"/>
        <c:crosses val="autoZero"/>
        <c:auto val="1"/>
        <c:lblAlgn val="ctr"/>
        <c:lblOffset val="100"/>
        <c:noMultiLvlLbl val="0"/>
      </c:catAx>
      <c:valAx>
        <c:axId val="42806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060264"/>
        <c:crosses val="autoZero"/>
        <c:crossBetween val="between"/>
      </c:valAx>
      <c:valAx>
        <c:axId val="428061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061440"/>
        <c:crosses val="max"/>
        <c:crossBetween val="between"/>
      </c:valAx>
      <c:catAx>
        <c:axId val="428061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061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43.262</v>
      </c>
      <c r="C4" s="18">
        <v>60.866</v>
      </c>
      <c r="D4" s="18">
        <v>65.283000000000001</v>
      </c>
      <c r="E4" s="18">
        <v>70.602000000000004</v>
      </c>
      <c r="F4" s="18">
        <v>70.385999999999996</v>
      </c>
      <c r="G4" s="18">
        <v>72.691000000000003</v>
      </c>
      <c r="H4" s="18">
        <v>58.801000000000002</v>
      </c>
      <c r="I4" s="18">
        <v>74.836999999999989</v>
      </c>
      <c r="J4" s="18">
        <v>81.489999999999981</v>
      </c>
      <c r="K4" s="18">
        <v>80.757000000000005</v>
      </c>
      <c r="L4" s="18">
        <v>130.93899999999999</v>
      </c>
      <c r="M4" s="18">
        <v>161.785</v>
      </c>
      <c r="N4" s="18">
        <v>98.007000000000005</v>
      </c>
      <c r="O4" s="18">
        <v>97.927999999999997</v>
      </c>
      <c r="P4" s="18">
        <v>86.67</v>
      </c>
      <c r="Q4" s="18">
        <v>69.884</v>
      </c>
      <c r="R4" s="18">
        <v>77.400000000000006</v>
      </c>
      <c r="S4" s="18">
        <v>58.401000000000003</v>
      </c>
      <c r="T4" s="18">
        <v>56.433999999999997</v>
      </c>
      <c r="U4" s="18">
        <v>56.625000000000007</v>
      </c>
      <c r="V4" s="18">
        <v>54.971000000000004</v>
      </c>
      <c r="W4" s="18">
        <v>69.248000000000005</v>
      </c>
      <c r="X4" s="18">
        <v>58.805</v>
      </c>
      <c r="Y4" s="18">
        <v>25.440999999999999</v>
      </c>
      <c r="Z4" s="19"/>
      <c r="AA4" s="20">
        <f>SUM(B4:Z4)</f>
        <v>1781.5130000000004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251.49</v>
      </c>
      <c r="C7" s="28">
        <v>237.59</v>
      </c>
      <c r="D7" s="28">
        <v>231.06</v>
      </c>
      <c r="E7" s="28">
        <v>217.66</v>
      </c>
      <c r="F7" s="28">
        <v>225.54</v>
      </c>
      <c r="G7" s="28">
        <v>252</v>
      </c>
      <c r="H7" s="28">
        <v>304.57</v>
      </c>
      <c r="I7" s="28">
        <v>375.22</v>
      </c>
      <c r="J7" s="28">
        <v>351.11</v>
      </c>
      <c r="K7" s="28">
        <v>275.5</v>
      </c>
      <c r="L7" s="28">
        <v>330.5</v>
      </c>
      <c r="M7" s="28">
        <v>300.26</v>
      </c>
      <c r="N7" s="28">
        <v>357</v>
      </c>
      <c r="O7" s="28">
        <v>348.8</v>
      </c>
      <c r="P7" s="28">
        <v>356.59</v>
      </c>
      <c r="Q7" s="28">
        <v>374.04</v>
      </c>
      <c r="R7" s="28">
        <v>423.25</v>
      </c>
      <c r="S7" s="28">
        <v>421.74</v>
      </c>
      <c r="T7" s="28">
        <v>504.75</v>
      </c>
      <c r="U7" s="28">
        <v>478.36</v>
      </c>
      <c r="V7" s="28">
        <v>519.9</v>
      </c>
      <c r="W7" s="28">
        <v>438.77</v>
      </c>
      <c r="X7" s="28">
        <v>426.23</v>
      </c>
      <c r="Y7" s="28">
        <v>398</v>
      </c>
      <c r="Z7" s="29"/>
      <c r="AA7" s="30">
        <f>IF(SUM(B7:Z7)&lt;&gt;0,AVERAGEIF(B7:Z7,"&lt;&gt;"""),"")</f>
        <v>349.99708333333325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32.977000000000004</v>
      </c>
      <c r="V12" s="52">
        <v>28</v>
      </c>
      <c r="W12" s="52">
        <v>4</v>
      </c>
      <c r="X12" s="52">
        <v>7.4039999999999999</v>
      </c>
      <c r="Y12" s="52"/>
      <c r="Z12" s="53"/>
      <c r="AA12" s="54">
        <f t="shared" si="0"/>
        <v>72.381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43.262</v>
      </c>
      <c r="C14" s="57">
        <v>60.866</v>
      </c>
      <c r="D14" s="57">
        <v>65.283000000000001</v>
      </c>
      <c r="E14" s="57">
        <v>70.602000000000004</v>
      </c>
      <c r="F14" s="57">
        <v>70.385999999999996</v>
      </c>
      <c r="G14" s="57">
        <v>72.691000000000003</v>
      </c>
      <c r="H14" s="57">
        <v>58.801000000000002</v>
      </c>
      <c r="I14" s="57">
        <v>74.836999999999989</v>
      </c>
      <c r="J14" s="57">
        <v>81.489999999999981</v>
      </c>
      <c r="K14" s="57">
        <v>73.947000000000003</v>
      </c>
      <c r="L14" s="57">
        <v>102.795</v>
      </c>
      <c r="M14" s="57">
        <v>122.98699999999998</v>
      </c>
      <c r="N14" s="57">
        <v>98.007000000000005</v>
      </c>
      <c r="O14" s="57">
        <v>97.927999999999997</v>
      </c>
      <c r="P14" s="57">
        <v>86.67</v>
      </c>
      <c r="Q14" s="57">
        <v>69.281999999999996</v>
      </c>
      <c r="R14" s="57">
        <v>76.935000000000002</v>
      </c>
      <c r="S14" s="57">
        <v>38.192999999999998</v>
      </c>
      <c r="T14" s="57">
        <v>35.833999999999996</v>
      </c>
      <c r="U14" s="57">
        <v>23.648</v>
      </c>
      <c r="V14" s="57">
        <v>24.370999999999999</v>
      </c>
      <c r="W14" s="57">
        <v>12.747999999999999</v>
      </c>
      <c r="X14" s="57">
        <v>12.100999999999999</v>
      </c>
      <c r="Y14" s="57">
        <v>7.8410000000000002</v>
      </c>
      <c r="Z14" s="58"/>
      <c r="AA14" s="59">
        <f t="shared" si="0"/>
        <v>1481.5050000000001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43.262</v>
      </c>
      <c r="C16" s="62">
        <f t="shared" ref="C16:Z16" si="1">IF(LEN(C$2)&gt;0,SUM(C10:C15),"")</f>
        <v>60.866</v>
      </c>
      <c r="D16" s="62">
        <f t="shared" si="1"/>
        <v>65.283000000000001</v>
      </c>
      <c r="E16" s="62">
        <f t="shared" si="1"/>
        <v>70.602000000000004</v>
      </c>
      <c r="F16" s="62">
        <f t="shared" si="1"/>
        <v>70.385999999999996</v>
      </c>
      <c r="G16" s="62">
        <f t="shared" si="1"/>
        <v>72.691000000000003</v>
      </c>
      <c r="H16" s="62">
        <f t="shared" si="1"/>
        <v>58.801000000000002</v>
      </c>
      <c r="I16" s="62">
        <f t="shared" si="1"/>
        <v>74.836999999999989</v>
      </c>
      <c r="J16" s="62">
        <f t="shared" si="1"/>
        <v>81.489999999999981</v>
      </c>
      <c r="K16" s="62">
        <f t="shared" si="1"/>
        <v>73.947000000000003</v>
      </c>
      <c r="L16" s="62">
        <f t="shared" si="1"/>
        <v>102.795</v>
      </c>
      <c r="M16" s="62">
        <f t="shared" si="1"/>
        <v>122.98699999999998</v>
      </c>
      <c r="N16" s="62">
        <f t="shared" si="1"/>
        <v>98.007000000000005</v>
      </c>
      <c r="O16" s="62">
        <f t="shared" si="1"/>
        <v>97.927999999999997</v>
      </c>
      <c r="P16" s="62">
        <f t="shared" si="1"/>
        <v>86.67</v>
      </c>
      <c r="Q16" s="62">
        <f t="shared" si="1"/>
        <v>69.281999999999996</v>
      </c>
      <c r="R16" s="62">
        <f t="shared" si="1"/>
        <v>76.935000000000002</v>
      </c>
      <c r="S16" s="62">
        <f t="shared" si="1"/>
        <v>38.192999999999998</v>
      </c>
      <c r="T16" s="62">
        <f t="shared" si="1"/>
        <v>35.833999999999996</v>
      </c>
      <c r="U16" s="62">
        <f t="shared" si="1"/>
        <v>56.625</v>
      </c>
      <c r="V16" s="62">
        <f t="shared" si="1"/>
        <v>52.370999999999995</v>
      </c>
      <c r="W16" s="62">
        <f t="shared" si="1"/>
        <v>16.747999999999998</v>
      </c>
      <c r="X16" s="62">
        <f t="shared" si="1"/>
        <v>19.504999999999999</v>
      </c>
      <c r="Y16" s="62">
        <f t="shared" si="1"/>
        <v>7.8410000000000002</v>
      </c>
      <c r="Z16" s="63" t="str">
        <f t="shared" si="1"/>
        <v/>
      </c>
      <c r="AA16" s="64">
        <f>SUM(AA10:AA15)</f>
        <v>1553.8860000000002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6.81</v>
      </c>
      <c r="L20" s="77">
        <v>19.838000000000001</v>
      </c>
      <c r="M20" s="77">
        <v>19.724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1</v>
      </c>
      <c r="Z20" s="78"/>
      <c r="AA20" s="79">
        <f t="shared" si="2"/>
        <v>47.372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8.3059999999999992</v>
      </c>
      <c r="M21" s="81">
        <v>19.074000000000002</v>
      </c>
      <c r="N21" s="81"/>
      <c r="O21" s="81"/>
      <c r="P21" s="81"/>
      <c r="Q21" s="81">
        <v>0.60199999999999998</v>
      </c>
      <c r="R21" s="81">
        <v>0.46500000000000002</v>
      </c>
      <c r="S21" s="81">
        <v>1.3080000000000001</v>
      </c>
      <c r="T21" s="81"/>
      <c r="U21" s="81"/>
      <c r="V21" s="81"/>
      <c r="W21" s="81"/>
      <c r="X21" s="81"/>
      <c r="Y21" s="81"/>
      <c r="Z21" s="78"/>
      <c r="AA21" s="79">
        <f t="shared" si="2"/>
        <v>29.755000000000003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6.81</v>
      </c>
      <c r="L25" s="88">
        <f t="shared" si="3"/>
        <v>28.143999999999998</v>
      </c>
      <c r="M25" s="88">
        <f t="shared" si="3"/>
        <v>38.798000000000002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0.60199999999999998</v>
      </c>
      <c r="R25" s="88">
        <f t="shared" si="3"/>
        <v>0.46500000000000002</v>
      </c>
      <c r="S25" s="88">
        <f t="shared" si="3"/>
        <v>1.3080000000000001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</v>
      </c>
      <c r="Z25" s="89" t="str">
        <f t="shared" si="3"/>
        <v/>
      </c>
      <c r="AA25" s="90">
        <f>SUM(AA19:AA24)</f>
        <v>77.12700000000001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43.262</v>
      </c>
      <c r="C29" s="77">
        <v>60.866</v>
      </c>
      <c r="D29" s="77">
        <v>65.283000000000001</v>
      </c>
      <c r="E29" s="77">
        <v>70.602000000000004</v>
      </c>
      <c r="F29" s="77">
        <v>70.385999999999996</v>
      </c>
      <c r="G29" s="77">
        <v>72.691000000000003</v>
      </c>
      <c r="H29" s="77">
        <v>58.801000000000002</v>
      </c>
      <c r="I29" s="77">
        <v>74.837000000000003</v>
      </c>
      <c r="J29" s="77">
        <v>81.489999999999995</v>
      </c>
      <c r="K29" s="77">
        <v>80.757000000000005</v>
      </c>
      <c r="L29" s="77">
        <v>130.93899999999999</v>
      </c>
      <c r="M29" s="77">
        <v>161.785</v>
      </c>
      <c r="N29" s="77">
        <v>98.007000000000005</v>
      </c>
      <c r="O29" s="77">
        <v>97.927999999999997</v>
      </c>
      <c r="P29" s="77">
        <v>86.67</v>
      </c>
      <c r="Q29" s="77">
        <v>69.884</v>
      </c>
      <c r="R29" s="77">
        <v>77.400000000000006</v>
      </c>
      <c r="S29" s="77">
        <v>39.500999999999998</v>
      </c>
      <c r="T29" s="77">
        <v>35.834000000000003</v>
      </c>
      <c r="U29" s="77">
        <v>56.625</v>
      </c>
      <c r="V29" s="77">
        <v>52.371000000000002</v>
      </c>
      <c r="W29" s="77">
        <v>16.748000000000001</v>
      </c>
      <c r="X29" s="77">
        <v>19.504999999999999</v>
      </c>
      <c r="Y29" s="77">
        <v>8.8409999999999993</v>
      </c>
      <c r="Z29" s="78"/>
      <c r="AA29" s="79">
        <f>SUM(B29:Z29)</f>
        <v>1631.0130000000004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43.262</v>
      </c>
      <c r="C31" s="62">
        <f t="shared" ref="C31:Z31" si="4">IF(LEN(C$2)&gt;0,SUM(C28:C30),"")</f>
        <v>60.866</v>
      </c>
      <c r="D31" s="62">
        <f t="shared" si="4"/>
        <v>65.283000000000001</v>
      </c>
      <c r="E31" s="62">
        <f t="shared" si="4"/>
        <v>70.602000000000004</v>
      </c>
      <c r="F31" s="62">
        <f t="shared" si="4"/>
        <v>70.385999999999996</v>
      </c>
      <c r="G31" s="62">
        <f t="shared" si="4"/>
        <v>72.691000000000003</v>
      </c>
      <c r="H31" s="62">
        <f t="shared" si="4"/>
        <v>58.801000000000002</v>
      </c>
      <c r="I31" s="62">
        <f t="shared" si="4"/>
        <v>74.837000000000003</v>
      </c>
      <c r="J31" s="62">
        <f t="shared" si="4"/>
        <v>81.489999999999995</v>
      </c>
      <c r="K31" s="62">
        <f t="shared" si="4"/>
        <v>80.757000000000005</v>
      </c>
      <c r="L31" s="62">
        <f t="shared" si="4"/>
        <v>130.93899999999999</v>
      </c>
      <c r="M31" s="62">
        <f t="shared" si="4"/>
        <v>161.785</v>
      </c>
      <c r="N31" s="62">
        <f t="shared" si="4"/>
        <v>98.007000000000005</v>
      </c>
      <c r="O31" s="62">
        <f t="shared" si="4"/>
        <v>97.927999999999997</v>
      </c>
      <c r="P31" s="62">
        <f t="shared" si="4"/>
        <v>86.67</v>
      </c>
      <c r="Q31" s="62">
        <f t="shared" si="4"/>
        <v>69.884</v>
      </c>
      <c r="R31" s="62">
        <f t="shared" si="4"/>
        <v>77.400000000000006</v>
      </c>
      <c r="S31" s="62">
        <f t="shared" si="4"/>
        <v>39.500999999999998</v>
      </c>
      <c r="T31" s="62">
        <f t="shared" si="4"/>
        <v>35.834000000000003</v>
      </c>
      <c r="U31" s="62">
        <f t="shared" si="4"/>
        <v>56.625</v>
      </c>
      <c r="V31" s="62">
        <f t="shared" si="4"/>
        <v>52.371000000000002</v>
      </c>
      <c r="W31" s="62">
        <f t="shared" si="4"/>
        <v>16.748000000000001</v>
      </c>
      <c r="X31" s="62">
        <f t="shared" si="4"/>
        <v>19.504999999999999</v>
      </c>
      <c r="Y31" s="62">
        <f t="shared" si="4"/>
        <v>8.8409999999999993</v>
      </c>
      <c r="Z31" s="63" t="str">
        <f t="shared" si="4"/>
        <v/>
      </c>
      <c r="AA31" s="64">
        <f>SUM(AA28:AA30)</f>
        <v>1631.0130000000004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18.899999999999999</v>
      </c>
      <c r="T38" s="99">
        <v>20.6</v>
      </c>
      <c r="U38" s="99"/>
      <c r="V38" s="99">
        <v>2.6</v>
      </c>
      <c r="W38" s="99">
        <v>52.5</v>
      </c>
      <c r="X38" s="99">
        <v>39.299999999999997</v>
      </c>
      <c r="Y38" s="99">
        <v>16.600000000000001</v>
      </c>
      <c r="Z38" s="100"/>
      <c r="AA38" s="79">
        <f t="shared" si="5"/>
        <v>150.49999999999997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18.899999999999999</v>
      </c>
      <c r="T39" s="88">
        <f t="shared" si="6"/>
        <v>20.6</v>
      </c>
      <c r="U39" s="88">
        <f t="shared" si="6"/>
        <v>0</v>
      </c>
      <c r="V39" s="88">
        <f t="shared" si="6"/>
        <v>2.6</v>
      </c>
      <c r="W39" s="88">
        <f t="shared" si="6"/>
        <v>52.5</v>
      </c>
      <c r="X39" s="88">
        <f t="shared" si="6"/>
        <v>39.299999999999997</v>
      </c>
      <c r="Y39" s="88">
        <f t="shared" si="6"/>
        <v>16.600000000000001</v>
      </c>
      <c r="Z39" s="89" t="str">
        <f t="shared" si="6"/>
        <v/>
      </c>
      <c r="AA39" s="90">
        <f t="shared" si="5"/>
        <v>150.49999999999997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18.899999999999999</v>
      </c>
      <c r="T46" s="99">
        <v>20.6</v>
      </c>
      <c r="U46" s="99"/>
      <c r="V46" s="99">
        <v>2.6</v>
      </c>
      <c r="W46" s="99">
        <v>52.5</v>
      </c>
      <c r="X46" s="99">
        <v>39.299999999999997</v>
      </c>
      <c r="Y46" s="99">
        <v>16.600000000000001</v>
      </c>
      <c r="Z46" s="100"/>
      <c r="AA46" s="79">
        <f t="shared" si="7"/>
        <v>150.49999999999997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18.899999999999999</v>
      </c>
      <c r="T48" s="88">
        <f t="shared" si="8"/>
        <v>20.6</v>
      </c>
      <c r="U48" s="88">
        <f t="shared" si="8"/>
        <v>0</v>
      </c>
      <c r="V48" s="88">
        <f t="shared" si="8"/>
        <v>2.6</v>
      </c>
      <c r="W48" s="88">
        <f t="shared" si="8"/>
        <v>52.5</v>
      </c>
      <c r="X48" s="88">
        <f t="shared" si="8"/>
        <v>39.299999999999997</v>
      </c>
      <c r="Y48" s="88">
        <f t="shared" si="8"/>
        <v>16.600000000000001</v>
      </c>
      <c r="Z48" s="89" t="str">
        <f t="shared" si="8"/>
        <v/>
      </c>
      <c r="AA48" s="90">
        <f t="shared" si="7"/>
        <v>150.49999999999997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43.262</v>
      </c>
      <c r="C51" s="88">
        <f t="shared" si="10"/>
        <v>60.866</v>
      </c>
      <c r="D51" s="88">
        <f t="shared" si="10"/>
        <v>65.283000000000001</v>
      </c>
      <c r="E51" s="88">
        <f t="shared" si="10"/>
        <v>70.602000000000004</v>
      </c>
      <c r="F51" s="88">
        <f t="shared" si="10"/>
        <v>70.385999999999996</v>
      </c>
      <c r="G51" s="88">
        <f t="shared" si="10"/>
        <v>72.691000000000003</v>
      </c>
      <c r="H51" s="88">
        <f t="shared" si="10"/>
        <v>58.801000000000002</v>
      </c>
      <c r="I51" s="88">
        <f t="shared" si="10"/>
        <v>74.836999999999989</v>
      </c>
      <c r="J51" s="88">
        <f t="shared" si="10"/>
        <v>81.489999999999981</v>
      </c>
      <c r="K51" s="88">
        <f t="shared" si="10"/>
        <v>80.757000000000005</v>
      </c>
      <c r="L51" s="88">
        <f t="shared" si="10"/>
        <v>130.93899999999999</v>
      </c>
      <c r="M51" s="88">
        <f t="shared" si="10"/>
        <v>161.78499999999997</v>
      </c>
      <c r="N51" s="88">
        <f t="shared" si="10"/>
        <v>98.007000000000005</v>
      </c>
      <c r="O51" s="88">
        <f t="shared" si="10"/>
        <v>97.927999999999997</v>
      </c>
      <c r="P51" s="88">
        <f t="shared" si="10"/>
        <v>86.67</v>
      </c>
      <c r="Q51" s="88">
        <f t="shared" si="10"/>
        <v>69.884</v>
      </c>
      <c r="R51" s="88">
        <f t="shared" si="10"/>
        <v>77.400000000000006</v>
      </c>
      <c r="S51" s="88">
        <f t="shared" si="10"/>
        <v>58.400999999999996</v>
      </c>
      <c r="T51" s="88">
        <f t="shared" si="10"/>
        <v>56.433999999999997</v>
      </c>
      <c r="U51" s="88">
        <f t="shared" si="10"/>
        <v>56.625</v>
      </c>
      <c r="V51" s="88">
        <f t="shared" si="10"/>
        <v>54.970999999999997</v>
      </c>
      <c r="W51" s="88">
        <f t="shared" si="10"/>
        <v>69.24799999999999</v>
      </c>
      <c r="X51" s="88">
        <f t="shared" si="10"/>
        <v>58.804999999999993</v>
      </c>
      <c r="Y51" s="88">
        <f t="shared" si="10"/>
        <v>25.441000000000003</v>
      </c>
      <c r="Z51" s="89" t="str">
        <f t="shared" si="10"/>
        <v/>
      </c>
      <c r="AA51" s="105">
        <f>SUM(B51:Z51)</f>
        <v>1781.5130000000004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43.262</v>
      </c>
      <c r="C4" s="18">
        <v>60.866</v>
      </c>
      <c r="D4" s="18">
        <v>65.283000000000001</v>
      </c>
      <c r="E4" s="18">
        <v>70.602000000000004</v>
      </c>
      <c r="F4" s="18">
        <v>70.38600000000001</v>
      </c>
      <c r="G4" s="18">
        <v>72.691000000000017</v>
      </c>
      <c r="H4" s="18">
        <v>58.800999999999988</v>
      </c>
      <c r="I4" s="18">
        <v>74.836999999999989</v>
      </c>
      <c r="J4" s="18">
        <v>81.489999999999995</v>
      </c>
      <c r="K4" s="18">
        <v>80.757000000000005</v>
      </c>
      <c r="L4" s="18">
        <v>130.98700000000002</v>
      </c>
      <c r="M4" s="18">
        <v>161.81799999999998</v>
      </c>
      <c r="N4" s="18">
        <v>98.028000000000006</v>
      </c>
      <c r="O4" s="18">
        <v>97.957000000000008</v>
      </c>
      <c r="P4" s="18">
        <v>86.647000000000006</v>
      </c>
      <c r="Q4" s="18">
        <v>69.884</v>
      </c>
      <c r="R4" s="18">
        <v>77.381</v>
      </c>
      <c r="S4" s="18">
        <v>58.396999999999998</v>
      </c>
      <c r="T4" s="18">
        <v>56.466000000000008</v>
      </c>
      <c r="U4" s="18">
        <v>56.625</v>
      </c>
      <c r="V4" s="18">
        <v>54.986999999999995</v>
      </c>
      <c r="W4" s="18">
        <v>69.211000000000013</v>
      </c>
      <c r="X4" s="18">
        <v>58.827000000000005</v>
      </c>
      <c r="Y4" s="18">
        <v>25.463999999999999</v>
      </c>
      <c r="Z4" s="19"/>
      <c r="AA4" s="20">
        <f>SUM(B4:Z4)</f>
        <v>1781.6540000000005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251.49</v>
      </c>
      <c r="C7" s="28">
        <v>237.59</v>
      </c>
      <c r="D7" s="28">
        <v>231.06</v>
      </c>
      <c r="E7" s="28">
        <v>217.66</v>
      </c>
      <c r="F7" s="28">
        <v>225.54</v>
      </c>
      <c r="G7" s="28">
        <v>252</v>
      </c>
      <c r="H7" s="28">
        <v>304.57</v>
      </c>
      <c r="I7" s="28">
        <v>375.22</v>
      </c>
      <c r="J7" s="28">
        <v>351.11</v>
      </c>
      <c r="K7" s="28">
        <v>275.5</v>
      </c>
      <c r="L7" s="28">
        <v>330.5</v>
      </c>
      <c r="M7" s="28">
        <v>300.26</v>
      </c>
      <c r="N7" s="28">
        <v>357</v>
      </c>
      <c r="O7" s="28">
        <v>348.8</v>
      </c>
      <c r="P7" s="28">
        <v>356.59</v>
      </c>
      <c r="Q7" s="28">
        <v>374.04</v>
      </c>
      <c r="R7" s="28">
        <v>423.25</v>
      </c>
      <c r="S7" s="28">
        <v>421.74</v>
      </c>
      <c r="T7" s="28">
        <v>504.75</v>
      </c>
      <c r="U7" s="28">
        <v>478.36</v>
      </c>
      <c r="V7" s="28">
        <v>519.9</v>
      </c>
      <c r="W7" s="28">
        <v>438.77</v>
      </c>
      <c r="X7" s="28">
        <v>426.23</v>
      </c>
      <c r="Y7" s="28">
        <v>398</v>
      </c>
      <c r="Z7" s="29"/>
      <c r="AA7" s="30">
        <f>IF(SUM(B7:Z7)&lt;&gt;0,AVERAGEIF(B7:Z7,"&lt;&gt;"""),"")</f>
        <v>349.99708333333325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2.4340000000000002</v>
      </c>
      <c r="C12" s="52">
        <v>20.492000000000001</v>
      </c>
      <c r="D12" s="52">
        <v>21.670999999999999</v>
      </c>
      <c r="E12" s="52">
        <v>17.736999999999998</v>
      </c>
      <c r="F12" s="52">
        <v>25.187999999999999</v>
      </c>
      <c r="G12" s="52"/>
      <c r="H12" s="52"/>
      <c r="I12" s="52"/>
      <c r="J12" s="52"/>
      <c r="K12" s="52"/>
      <c r="L12" s="52">
        <v>18.922999999999998</v>
      </c>
      <c r="M12" s="52">
        <v>30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136.44499999999999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3.5</v>
      </c>
      <c r="F14" s="57">
        <v>3.5</v>
      </c>
      <c r="G14" s="57">
        <v>3.5</v>
      </c>
      <c r="H14" s="57">
        <v>3.4420000000000002</v>
      </c>
      <c r="I14" s="57">
        <v>3.1900000000000004</v>
      </c>
      <c r="J14" s="57">
        <v>2.7199999999999998</v>
      </c>
      <c r="K14" s="57">
        <v>2.3290000000000002</v>
      </c>
      <c r="L14" s="57">
        <v>1.966</v>
      </c>
      <c r="M14" s="57">
        <v>1.7989999999999999</v>
      </c>
      <c r="N14" s="57">
        <v>1.6879999999999997</v>
      </c>
      <c r="O14" s="57">
        <v>1.762</v>
      </c>
      <c r="P14" s="57">
        <v>1.9410000000000001</v>
      </c>
      <c r="Q14" s="57">
        <v>2.4129999999999998</v>
      </c>
      <c r="R14" s="57">
        <v>2.835</v>
      </c>
      <c r="S14" s="57">
        <v>3.2819999999999996</v>
      </c>
      <c r="T14" s="57">
        <v>3.4940000000000002</v>
      </c>
      <c r="U14" s="57">
        <v>3.5</v>
      </c>
      <c r="V14" s="57">
        <v>3.5</v>
      </c>
      <c r="W14" s="57">
        <v>3.5070000000000001</v>
      </c>
      <c r="X14" s="57">
        <v>3.5</v>
      </c>
      <c r="Y14" s="57">
        <v>3.5</v>
      </c>
      <c r="Z14" s="58"/>
      <c r="AA14" s="59">
        <f t="shared" si="0"/>
        <v>71.367999999999995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5.9340000000000002</v>
      </c>
      <c r="C16" s="62">
        <f t="shared" ref="C16:Z16" si="1">IF(LEN(C$2)&gt;0,SUM(C10:C15),"")</f>
        <v>23.992000000000001</v>
      </c>
      <c r="D16" s="62">
        <f t="shared" si="1"/>
        <v>25.170999999999999</v>
      </c>
      <c r="E16" s="62">
        <f t="shared" si="1"/>
        <v>21.236999999999998</v>
      </c>
      <c r="F16" s="62">
        <f t="shared" si="1"/>
        <v>28.687999999999999</v>
      </c>
      <c r="G16" s="62">
        <f t="shared" si="1"/>
        <v>3.5</v>
      </c>
      <c r="H16" s="62">
        <f t="shared" si="1"/>
        <v>3.4420000000000002</v>
      </c>
      <c r="I16" s="62">
        <f t="shared" si="1"/>
        <v>3.1900000000000004</v>
      </c>
      <c r="J16" s="62">
        <f t="shared" si="1"/>
        <v>2.7199999999999998</v>
      </c>
      <c r="K16" s="62">
        <f t="shared" si="1"/>
        <v>2.3290000000000002</v>
      </c>
      <c r="L16" s="62">
        <f t="shared" si="1"/>
        <v>20.888999999999999</v>
      </c>
      <c r="M16" s="62">
        <f t="shared" si="1"/>
        <v>31.798999999999999</v>
      </c>
      <c r="N16" s="62">
        <f t="shared" si="1"/>
        <v>1.6879999999999997</v>
      </c>
      <c r="O16" s="62">
        <f t="shared" si="1"/>
        <v>1.762</v>
      </c>
      <c r="P16" s="62">
        <f t="shared" si="1"/>
        <v>1.9410000000000001</v>
      </c>
      <c r="Q16" s="62">
        <f t="shared" si="1"/>
        <v>2.4129999999999998</v>
      </c>
      <c r="R16" s="62">
        <f t="shared" si="1"/>
        <v>2.835</v>
      </c>
      <c r="S16" s="62">
        <f t="shared" si="1"/>
        <v>3.2819999999999996</v>
      </c>
      <c r="T16" s="62">
        <f t="shared" si="1"/>
        <v>3.4940000000000002</v>
      </c>
      <c r="U16" s="62">
        <f t="shared" si="1"/>
        <v>3.5</v>
      </c>
      <c r="V16" s="62">
        <f t="shared" si="1"/>
        <v>3.5</v>
      </c>
      <c r="W16" s="62">
        <f t="shared" si="1"/>
        <v>3.5070000000000001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207.81299999999999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19.5</v>
      </c>
    </row>
    <row r="20" spans="1:27" ht="24.95" customHeight="1" x14ac:dyDescent="0.2">
      <c r="A20" s="75" t="s">
        <v>15</v>
      </c>
      <c r="B20" s="76">
        <v>29.490000000000002</v>
      </c>
      <c r="C20" s="77">
        <v>29.154999999999998</v>
      </c>
      <c r="D20" s="77">
        <v>29.661999999999999</v>
      </c>
      <c r="E20" s="77">
        <v>35.117999999999995</v>
      </c>
      <c r="F20" s="77">
        <v>32.077999999999996</v>
      </c>
      <c r="G20" s="77">
        <v>42.689000000000007</v>
      </c>
      <c r="H20" s="77">
        <v>36.524000000000001</v>
      </c>
      <c r="I20" s="77">
        <v>48.426000000000002</v>
      </c>
      <c r="J20" s="77">
        <v>54.878999999999998</v>
      </c>
      <c r="K20" s="77">
        <v>51.389999999999993</v>
      </c>
      <c r="L20" s="77">
        <v>53.473999999999997</v>
      </c>
      <c r="M20" s="77">
        <v>45.885999999999996</v>
      </c>
      <c r="N20" s="77">
        <v>48.527999999999999</v>
      </c>
      <c r="O20" s="77">
        <v>50.893000000000001</v>
      </c>
      <c r="P20" s="77">
        <v>34.853999999999999</v>
      </c>
      <c r="Q20" s="77">
        <v>47.176000000000002</v>
      </c>
      <c r="R20" s="77">
        <v>39.373999999999995</v>
      </c>
      <c r="S20" s="77">
        <v>33.792000000000002</v>
      </c>
      <c r="T20" s="77">
        <v>36.320999999999998</v>
      </c>
      <c r="U20" s="77">
        <v>28.238</v>
      </c>
      <c r="V20" s="77">
        <v>31.992999999999999</v>
      </c>
      <c r="W20" s="77">
        <v>34.082999999999998</v>
      </c>
      <c r="X20" s="77">
        <v>29.510999999999999</v>
      </c>
      <c r="Y20" s="77">
        <v>10.272</v>
      </c>
      <c r="Z20" s="78"/>
      <c r="AA20" s="79">
        <f t="shared" si="2"/>
        <v>913.80600000000015</v>
      </c>
    </row>
    <row r="21" spans="1:27" ht="24.95" customHeight="1" x14ac:dyDescent="0.2">
      <c r="A21" s="75" t="s">
        <v>16</v>
      </c>
      <c r="B21" s="80">
        <v>7.8379999999999992</v>
      </c>
      <c r="C21" s="81">
        <v>6.2189999999999994</v>
      </c>
      <c r="D21" s="81">
        <v>8.9499999999999993</v>
      </c>
      <c r="E21" s="81">
        <v>12.747</v>
      </c>
      <c r="F21" s="81">
        <v>8.120000000000001</v>
      </c>
      <c r="G21" s="81">
        <v>25.001999999999999</v>
      </c>
      <c r="H21" s="81">
        <v>11.434999999999999</v>
      </c>
      <c r="I21" s="81">
        <v>21.720999999999997</v>
      </c>
      <c r="J21" s="81">
        <v>22.390999999999998</v>
      </c>
      <c r="K21" s="81">
        <v>25.538</v>
      </c>
      <c r="L21" s="81">
        <v>29.724</v>
      </c>
      <c r="M21" s="81">
        <v>20.832999999999998</v>
      </c>
      <c r="N21" s="81">
        <v>27.312000000000001</v>
      </c>
      <c r="O21" s="81">
        <v>24.501999999999999</v>
      </c>
      <c r="P21" s="81">
        <v>16.352</v>
      </c>
      <c r="Q21" s="81">
        <v>20.295000000000002</v>
      </c>
      <c r="R21" s="81">
        <v>14.772000000000002</v>
      </c>
      <c r="S21" s="81">
        <v>21.323</v>
      </c>
      <c r="T21" s="81">
        <v>16.650999999999996</v>
      </c>
      <c r="U21" s="81">
        <v>24.887</v>
      </c>
      <c r="V21" s="81">
        <v>19.494000000000003</v>
      </c>
      <c r="W21" s="81">
        <v>31.621000000000002</v>
      </c>
      <c r="X21" s="81">
        <v>25.816000000000003</v>
      </c>
      <c r="Y21" s="81">
        <v>11.692</v>
      </c>
      <c r="Z21" s="78"/>
      <c r="AA21" s="79">
        <f t="shared" si="2"/>
        <v>455.23500000000001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37.328000000000003</v>
      </c>
      <c r="C25" s="88">
        <f t="shared" si="3"/>
        <v>36.873999999999995</v>
      </c>
      <c r="D25" s="88">
        <f t="shared" si="3"/>
        <v>40.111999999999995</v>
      </c>
      <c r="E25" s="88">
        <f t="shared" si="3"/>
        <v>49.364999999999995</v>
      </c>
      <c r="F25" s="88">
        <f t="shared" si="3"/>
        <v>41.697999999999993</v>
      </c>
      <c r="G25" s="88">
        <f t="shared" si="3"/>
        <v>69.191000000000003</v>
      </c>
      <c r="H25" s="88">
        <f t="shared" si="3"/>
        <v>49.459000000000003</v>
      </c>
      <c r="I25" s="88">
        <f t="shared" si="3"/>
        <v>71.646999999999991</v>
      </c>
      <c r="J25" s="88">
        <f t="shared" si="3"/>
        <v>78.77</v>
      </c>
      <c r="K25" s="88">
        <f t="shared" si="3"/>
        <v>78.427999999999997</v>
      </c>
      <c r="L25" s="88">
        <f t="shared" si="3"/>
        <v>84.697999999999993</v>
      </c>
      <c r="M25" s="88">
        <f t="shared" si="3"/>
        <v>68.218999999999994</v>
      </c>
      <c r="N25" s="88">
        <f t="shared" si="3"/>
        <v>77.34</v>
      </c>
      <c r="O25" s="88">
        <f t="shared" si="3"/>
        <v>76.894999999999996</v>
      </c>
      <c r="P25" s="88">
        <f t="shared" si="3"/>
        <v>51.206000000000003</v>
      </c>
      <c r="Q25" s="88">
        <f t="shared" si="3"/>
        <v>67.471000000000004</v>
      </c>
      <c r="R25" s="88">
        <f t="shared" si="3"/>
        <v>54.146000000000001</v>
      </c>
      <c r="S25" s="88">
        <f t="shared" si="3"/>
        <v>55.115000000000002</v>
      </c>
      <c r="T25" s="88">
        <f t="shared" si="3"/>
        <v>52.971999999999994</v>
      </c>
      <c r="U25" s="88">
        <f t="shared" si="3"/>
        <v>53.125</v>
      </c>
      <c r="V25" s="88">
        <f t="shared" si="3"/>
        <v>51.487000000000002</v>
      </c>
      <c r="W25" s="88">
        <f t="shared" si="3"/>
        <v>65.704000000000008</v>
      </c>
      <c r="X25" s="88">
        <f t="shared" si="3"/>
        <v>55.326999999999998</v>
      </c>
      <c r="Y25" s="88">
        <f t="shared" si="3"/>
        <v>21.963999999999999</v>
      </c>
      <c r="Z25" s="89">
        <f t="shared" si="3"/>
        <v>0</v>
      </c>
      <c r="AA25" s="90">
        <f t="shared" si="3"/>
        <v>1388.5410000000002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43.262</v>
      </c>
      <c r="C29" s="77">
        <v>60.866</v>
      </c>
      <c r="D29" s="77">
        <v>65.283000000000001</v>
      </c>
      <c r="E29" s="77">
        <v>70.602000000000004</v>
      </c>
      <c r="F29" s="77">
        <v>70.385999999999996</v>
      </c>
      <c r="G29" s="77">
        <v>72.691000000000003</v>
      </c>
      <c r="H29" s="77">
        <v>52.901000000000003</v>
      </c>
      <c r="I29" s="77">
        <v>74.837000000000003</v>
      </c>
      <c r="J29" s="77">
        <v>81.489999999999995</v>
      </c>
      <c r="K29" s="77">
        <v>80.757000000000005</v>
      </c>
      <c r="L29" s="77">
        <v>105.587</v>
      </c>
      <c r="M29" s="77">
        <v>100.018</v>
      </c>
      <c r="N29" s="77">
        <v>79.028000000000006</v>
      </c>
      <c r="O29" s="77">
        <v>78.656999999999996</v>
      </c>
      <c r="P29" s="77">
        <v>53.146999999999998</v>
      </c>
      <c r="Q29" s="77">
        <v>69.884</v>
      </c>
      <c r="R29" s="77">
        <v>56.981000000000002</v>
      </c>
      <c r="S29" s="77">
        <v>58.396999999999998</v>
      </c>
      <c r="T29" s="77">
        <v>56.466000000000001</v>
      </c>
      <c r="U29" s="77">
        <v>56.625</v>
      </c>
      <c r="V29" s="77">
        <v>54.987000000000002</v>
      </c>
      <c r="W29" s="77">
        <v>69.210999999999999</v>
      </c>
      <c r="X29" s="77">
        <v>58.826999999999998</v>
      </c>
      <c r="Y29" s="77">
        <v>25.463999999999999</v>
      </c>
      <c r="Z29" s="78"/>
      <c r="AA29" s="79">
        <f>SUM(B29:Z29)</f>
        <v>1596.3539999999998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43.262</v>
      </c>
      <c r="C31" s="62">
        <f t="shared" si="4"/>
        <v>60.866</v>
      </c>
      <c r="D31" s="62">
        <f t="shared" si="4"/>
        <v>65.283000000000001</v>
      </c>
      <c r="E31" s="62">
        <f t="shared" si="4"/>
        <v>70.602000000000004</v>
      </c>
      <c r="F31" s="62">
        <f t="shared" si="4"/>
        <v>70.385999999999996</v>
      </c>
      <c r="G31" s="62">
        <f t="shared" si="4"/>
        <v>72.691000000000003</v>
      </c>
      <c r="H31" s="62">
        <f t="shared" si="4"/>
        <v>52.901000000000003</v>
      </c>
      <c r="I31" s="62">
        <f t="shared" si="4"/>
        <v>74.837000000000003</v>
      </c>
      <c r="J31" s="62">
        <f t="shared" si="4"/>
        <v>81.489999999999995</v>
      </c>
      <c r="K31" s="62">
        <f t="shared" si="4"/>
        <v>80.757000000000005</v>
      </c>
      <c r="L31" s="62">
        <f t="shared" si="4"/>
        <v>105.587</v>
      </c>
      <c r="M31" s="62">
        <f t="shared" si="4"/>
        <v>100.018</v>
      </c>
      <c r="N31" s="62">
        <f t="shared" si="4"/>
        <v>79.028000000000006</v>
      </c>
      <c r="O31" s="62">
        <f t="shared" si="4"/>
        <v>78.656999999999996</v>
      </c>
      <c r="P31" s="62">
        <f t="shared" si="4"/>
        <v>53.146999999999998</v>
      </c>
      <c r="Q31" s="62">
        <f t="shared" si="4"/>
        <v>69.884</v>
      </c>
      <c r="R31" s="62">
        <f t="shared" si="4"/>
        <v>56.981000000000002</v>
      </c>
      <c r="S31" s="62">
        <f t="shared" si="4"/>
        <v>58.396999999999998</v>
      </c>
      <c r="T31" s="62">
        <f t="shared" si="4"/>
        <v>56.466000000000001</v>
      </c>
      <c r="U31" s="62">
        <f t="shared" si="4"/>
        <v>56.625</v>
      </c>
      <c r="V31" s="62">
        <f t="shared" si="4"/>
        <v>54.987000000000002</v>
      </c>
      <c r="W31" s="62">
        <f t="shared" si="4"/>
        <v>69.210999999999999</v>
      </c>
      <c r="X31" s="62">
        <f t="shared" si="4"/>
        <v>58.826999999999998</v>
      </c>
      <c r="Y31" s="62">
        <f t="shared" si="4"/>
        <v>25.463999999999999</v>
      </c>
      <c r="Z31" s="63">
        <f t="shared" si="4"/>
        <v>0</v>
      </c>
      <c r="AA31" s="64">
        <f t="shared" si="4"/>
        <v>1596.3539999999998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5.9</v>
      </c>
      <c r="I38" s="99"/>
      <c r="J38" s="99"/>
      <c r="K38" s="99"/>
      <c r="L38" s="99">
        <v>25.4</v>
      </c>
      <c r="M38" s="99">
        <v>61.8</v>
      </c>
      <c r="N38" s="99">
        <v>19</v>
      </c>
      <c r="O38" s="99">
        <v>19.3</v>
      </c>
      <c r="P38" s="99">
        <v>33.5</v>
      </c>
      <c r="Q38" s="99"/>
      <c r="R38" s="99">
        <v>20.399999999999999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25.4</v>
      </c>
      <c r="M39" s="88">
        <f t="shared" si="6"/>
        <v>61.8</v>
      </c>
      <c r="N39" s="88">
        <f t="shared" si="6"/>
        <v>19</v>
      </c>
      <c r="O39" s="88">
        <f t="shared" si="6"/>
        <v>19.3</v>
      </c>
      <c r="P39" s="88">
        <f t="shared" si="6"/>
        <v>33.5</v>
      </c>
      <c r="Q39" s="88">
        <f t="shared" si="6"/>
        <v>0</v>
      </c>
      <c r="R39" s="88">
        <f t="shared" si="6"/>
        <v>20.399999999999999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5.9</v>
      </c>
      <c r="I46" s="99"/>
      <c r="J46" s="99"/>
      <c r="K46" s="99"/>
      <c r="L46" s="99">
        <v>25.4</v>
      </c>
      <c r="M46" s="99">
        <v>61.8</v>
      </c>
      <c r="N46" s="99">
        <v>19</v>
      </c>
      <c r="O46" s="99">
        <v>19.3</v>
      </c>
      <c r="P46" s="99">
        <v>33.5</v>
      </c>
      <c r="Q46" s="99"/>
      <c r="R46" s="99">
        <v>20.399999999999999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25.4</v>
      </c>
      <c r="M48" s="88">
        <f t="shared" si="8"/>
        <v>61.8</v>
      </c>
      <c r="N48" s="88">
        <f t="shared" si="8"/>
        <v>19</v>
      </c>
      <c r="O48" s="88">
        <f t="shared" si="8"/>
        <v>19.3</v>
      </c>
      <c r="P48" s="88">
        <f t="shared" si="8"/>
        <v>33.5</v>
      </c>
      <c r="Q48" s="88">
        <f t="shared" si="8"/>
        <v>0</v>
      </c>
      <c r="R48" s="88">
        <f t="shared" si="8"/>
        <v>20.399999999999999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43.262</v>
      </c>
      <c r="C51" s="88">
        <f t="shared" si="10"/>
        <v>60.866</v>
      </c>
      <c r="D51" s="88">
        <f t="shared" si="10"/>
        <v>65.282999999999987</v>
      </c>
      <c r="E51" s="88">
        <f t="shared" si="10"/>
        <v>70.60199999999999</v>
      </c>
      <c r="F51" s="88">
        <f t="shared" si="10"/>
        <v>70.385999999999996</v>
      </c>
      <c r="G51" s="88">
        <f t="shared" si="10"/>
        <v>72.691000000000003</v>
      </c>
      <c r="H51" s="88">
        <f t="shared" si="10"/>
        <v>58.801000000000002</v>
      </c>
      <c r="I51" s="88">
        <f t="shared" si="10"/>
        <v>74.836999999999989</v>
      </c>
      <c r="J51" s="88">
        <f t="shared" si="10"/>
        <v>81.489999999999995</v>
      </c>
      <c r="K51" s="88">
        <f t="shared" si="10"/>
        <v>80.756999999999991</v>
      </c>
      <c r="L51" s="88">
        <f t="shared" si="10"/>
        <v>130.98699999999999</v>
      </c>
      <c r="M51" s="88">
        <f t="shared" si="10"/>
        <v>161.81799999999998</v>
      </c>
      <c r="N51" s="88">
        <f t="shared" si="10"/>
        <v>98.028000000000006</v>
      </c>
      <c r="O51" s="88">
        <f t="shared" si="10"/>
        <v>97.956999999999994</v>
      </c>
      <c r="P51" s="88">
        <f t="shared" si="10"/>
        <v>86.647000000000006</v>
      </c>
      <c r="Q51" s="88">
        <f t="shared" si="10"/>
        <v>69.884</v>
      </c>
      <c r="R51" s="88">
        <f t="shared" si="10"/>
        <v>77.381</v>
      </c>
      <c r="S51" s="88">
        <f t="shared" si="10"/>
        <v>58.396999999999998</v>
      </c>
      <c r="T51" s="88">
        <f t="shared" si="10"/>
        <v>56.465999999999994</v>
      </c>
      <c r="U51" s="88">
        <f t="shared" si="10"/>
        <v>56.625</v>
      </c>
      <c r="V51" s="88">
        <f t="shared" si="10"/>
        <v>54.987000000000002</v>
      </c>
      <c r="W51" s="88">
        <f t="shared" si="10"/>
        <v>69.211000000000013</v>
      </c>
      <c r="X51" s="88">
        <f t="shared" si="10"/>
        <v>58.826999999999998</v>
      </c>
      <c r="Y51" s="88">
        <f t="shared" si="10"/>
        <v>25.463999999999999</v>
      </c>
      <c r="Z51" s="89">
        <f t="shared" si="10"/>
        <v>0</v>
      </c>
      <c r="AA51" s="105">
        <f>SUM(B51:Z51)</f>
        <v>1781.6539999999998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5.9</v>
      </c>
      <c r="I4" s="18"/>
      <c r="J4" s="18"/>
      <c r="K4" s="18"/>
      <c r="L4" s="18">
        <v>25.4</v>
      </c>
      <c r="M4" s="18">
        <v>61.8</v>
      </c>
      <c r="N4" s="18">
        <v>19</v>
      </c>
      <c r="O4" s="18">
        <v>19.3</v>
      </c>
      <c r="P4" s="18">
        <v>33.5</v>
      </c>
      <c r="Q4" s="18"/>
      <c r="R4" s="18">
        <v>20.399999999999999</v>
      </c>
      <c r="S4" s="18">
        <v>-18.899999999999999</v>
      </c>
      <c r="T4" s="18">
        <v>-20.6</v>
      </c>
      <c r="U4" s="18"/>
      <c r="V4" s="18">
        <v>-2.6</v>
      </c>
      <c r="W4" s="18">
        <v>-52.5</v>
      </c>
      <c r="X4" s="18">
        <v>-39.299999999999997</v>
      </c>
      <c r="Y4" s="18">
        <v>-16.600000000000001</v>
      </c>
      <c r="Z4" s="19"/>
      <c r="AA4" s="112">
        <f>SUM(B4:Z4)</f>
        <v>34.800000000000018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251.49</v>
      </c>
      <c r="C7" s="118">
        <v>237.59</v>
      </c>
      <c r="D7" s="118">
        <v>231.06</v>
      </c>
      <c r="E7" s="118">
        <v>217.66</v>
      </c>
      <c r="F7" s="118">
        <v>225.54</v>
      </c>
      <c r="G7" s="118">
        <v>252</v>
      </c>
      <c r="H7" s="118">
        <v>304.57</v>
      </c>
      <c r="I7" s="118">
        <v>375.22</v>
      </c>
      <c r="J7" s="118">
        <v>351.11</v>
      </c>
      <c r="K7" s="118">
        <v>275.5</v>
      </c>
      <c r="L7" s="118">
        <v>330.5</v>
      </c>
      <c r="M7" s="118">
        <v>300.26</v>
      </c>
      <c r="N7" s="118">
        <v>357</v>
      </c>
      <c r="O7" s="118">
        <v>348.8</v>
      </c>
      <c r="P7" s="118">
        <v>356.59</v>
      </c>
      <c r="Q7" s="118">
        <v>374.04</v>
      </c>
      <c r="R7" s="118">
        <v>423.25</v>
      </c>
      <c r="S7" s="118">
        <v>421.74</v>
      </c>
      <c r="T7" s="118">
        <v>504.75</v>
      </c>
      <c r="U7" s="118">
        <v>478.36</v>
      </c>
      <c r="V7" s="118">
        <v>519.9</v>
      </c>
      <c r="W7" s="118">
        <v>438.77</v>
      </c>
      <c r="X7" s="118">
        <v>426.23</v>
      </c>
      <c r="Y7" s="118">
        <v>398</v>
      </c>
      <c r="Z7" s="119"/>
      <c r="AA7" s="120">
        <f>IF(SUM(B7:Z7)&lt;&gt;0,AVERAGEIF(B7:Z7,"&lt;&gt;"""),"")</f>
        <v>349.99708333333325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18.899999999999999</v>
      </c>
      <c r="T15" s="134">
        <v>20.6</v>
      </c>
      <c r="U15" s="134"/>
      <c r="V15" s="134">
        <v>2.6</v>
      </c>
      <c r="W15" s="134">
        <v>52.5</v>
      </c>
      <c r="X15" s="134">
        <v>39.299999999999997</v>
      </c>
      <c r="Y15" s="134">
        <v>16.600000000000001</v>
      </c>
      <c r="Z15" s="132"/>
      <c r="AA15" s="133">
        <f t="shared" si="0"/>
        <v>150.49999999999997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18.899999999999999</v>
      </c>
      <c r="T16" s="136">
        <f t="shared" si="1"/>
        <v>20.6</v>
      </c>
      <c r="U16" s="136">
        <f t="shared" si="1"/>
        <v>0</v>
      </c>
      <c r="V16" s="136">
        <f t="shared" si="1"/>
        <v>2.6</v>
      </c>
      <c r="W16" s="136">
        <f t="shared" si="1"/>
        <v>52.5</v>
      </c>
      <c r="X16" s="136">
        <f t="shared" si="1"/>
        <v>39.299999999999997</v>
      </c>
      <c r="Y16" s="136">
        <f t="shared" si="1"/>
        <v>16.600000000000001</v>
      </c>
      <c r="Z16" s="137" t="str">
        <f t="shared" si="1"/>
        <v/>
      </c>
      <c r="AA16" s="90">
        <f t="shared" si="0"/>
        <v>150.49999999999997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5.9</v>
      </c>
      <c r="I23" s="134"/>
      <c r="J23" s="134"/>
      <c r="K23" s="134"/>
      <c r="L23" s="134">
        <v>25.4</v>
      </c>
      <c r="M23" s="134">
        <v>61.8</v>
      </c>
      <c r="N23" s="134">
        <v>19</v>
      </c>
      <c r="O23" s="134">
        <v>19.3</v>
      </c>
      <c r="P23" s="134">
        <v>33.5</v>
      </c>
      <c r="Q23" s="134"/>
      <c r="R23" s="134">
        <v>20.399999999999999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185.3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5.9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25.4</v>
      </c>
      <c r="M24" s="136">
        <f t="shared" si="3"/>
        <v>61.8</v>
      </c>
      <c r="N24" s="136">
        <f t="shared" si="3"/>
        <v>19</v>
      </c>
      <c r="O24" s="136">
        <f t="shared" si="3"/>
        <v>19.3</v>
      </c>
      <c r="P24" s="136">
        <f t="shared" si="3"/>
        <v>33.5</v>
      </c>
      <c r="Q24" s="136">
        <f t="shared" si="3"/>
        <v>0</v>
      </c>
      <c r="R24" s="136">
        <f t="shared" si="3"/>
        <v>20.399999999999999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185.3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2022-09-21T20:25:50Z</dcterms:created>
  <dcterms:modified xsi:type="dcterms:W3CDTF">2022-09-21T20:25:51Z</dcterms:modified>
</cp:coreProperties>
</file>