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<sst xmlns="http://schemas.openxmlformats.org/spreadsheetml/2006/main" count="117" uniqueCount="53">
  <si>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20/09/2022 23:19:52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</si>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</sst>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17.516999999999999</c:v>
                </c:pt>
                <c:pt idx="5">
                  <c:v>6.8250000000000002</c:v>
                </c:pt>
                <c:pt idx="10">
                  <c:v>2</c:v>
                </c:pt>
                <c:pt idx="19">
                  <c:v>33.994999999999997</c:v>
                </c:pt>
                <c:pt idx="20">
                  <c:v>7.5209999999999999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7.1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44.476999999999997</c:v>
                </c:pt>
                <c:pt idx="1">
                  <c:v>41.843000000000004</c:v>
                </c:pt>
                <c:pt idx="2">
                  <c:v>42.51</c:v>
                </c:pt>
                <c:pt idx="3">
                  <c:v>40.783999999999999</c:v>
                </c:pt>
                <c:pt idx="4">
                  <c:v>48.957000000000001</c:v>
                </c:pt>
                <c:pt idx="5">
                  <c:v>57.594999999999999</c:v>
                </c:pt>
                <c:pt idx="6">
                  <c:v>80.725999999999999</c:v>
                </c:pt>
                <c:pt idx="7">
                  <c:v>85.73</c:v>
                </c:pt>
                <c:pt idx="8">
                  <c:v>90.576000000000008</c:v>
                </c:pt>
                <c:pt idx="9">
                  <c:v>63.113999999999997</c:v>
                </c:pt>
                <c:pt idx="10">
                  <c:v>109.23399999999999</c:v>
                </c:pt>
                <c:pt idx="11">
                  <c:v>131.23399999999998</c:v>
                </c:pt>
                <c:pt idx="12">
                  <c:v>149.36099999999999</c:v>
                </c:pt>
                <c:pt idx="13">
                  <c:v>210.53499999999997</c:v>
                </c:pt>
                <c:pt idx="14">
                  <c:v>287.22200000000004</c:v>
                </c:pt>
                <c:pt idx="15">
                  <c:v>296.69299999999998</c:v>
                </c:pt>
                <c:pt idx="16">
                  <c:v>259.10500000000002</c:v>
                </c:pt>
                <c:pt idx="17">
                  <c:v>219.77099999999999</c:v>
                </c:pt>
                <c:pt idx="18">
                  <c:v>146.98700000000002</c:v>
                </c:pt>
                <c:pt idx="19">
                  <c:v>115.313</c:v>
                </c:pt>
                <c:pt idx="20">
                  <c:v>106.167</c:v>
                </c:pt>
                <c:pt idx="21">
                  <c:v>82.203999999999994</c:v>
                </c:pt>
                <c:pt idx="22">
                  <c:v>59.401000000000003</c:v>
                </c:pt>
                <c:pt idx="23">
                  <c:v>96.114000000000004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037480"/>
        <c:axId val="441037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62.183</c:v>
                </c:pt>
                <c:pt idx="1">
                  <c:v>42.11</c:v>
                </c:pt>
                <c:pt idx="2">
                  <c:v>44.078000000000003</c:v>
                </c:pt>
                <c:pt idx="3">
                  <c:v>40.936000000000007</c:v>
                </c:pt>
                <c:pt idx="4">
                  <c:v>48.954000000000001</c:v>
                </c:pt>
                <c:pt idx="5">
                  <c:v>64.39</c:v>
                </c:pt>
                <c:pt idx="6">
                  <c:v>94.731000000000009</c:v>
                </c:pt>
                <c:pt idx="7">
                  <c:v>107.54199999999999</c:v>
                </c:pt>
                <c:pt idx="8">
                  <c:v>118.18900000000001</c:v>
                </c:pt>
                <c:pt idx="9">
                  <c:v>63.113999999999997</c:v>
                </c:pt>
                <c:pt idx="10">
                  <c:v>116.727</c:v>
                </c:pt>
                <c:pt idx="11">
                  <c:v>132.404</c:v>
                </c:pt>
                <c:pt idx="12">
                  <c:v>149.547</c:v>
                </c:pt>
                <c:pt idx="13">
                  <c:v>213.99100000000001</c:v>
                </c:pt>
                <c:pt idx="14">
                  <c:v>290.70699999999999</c:v>
                </c:pt>
                <c:pt idx="15">
                  <c:v>306.70999999999998</c:v>
                </c:pt>
                <c:pt idx="16">
                  <c:v>269.13800000000003</c:v>
                </c:pt>
                <c:pt idx="17">
                  <c:v>229.791</c:v>
                </c:pt>
                <c:pt idx="18">
                  <c:v>159.67699999999999</c:v>
                </c:pt>
                <c:pt idx="19">
                  <c:v>160.14099999999999</c:v>
                </c:pt>
                <c:pt idx="20">
                  <c:v>125.56800000000001</c:v>
                </c:pt>
                <c:pt idx="21">
                  <c:v>92.203999999999994</c:v>
                </c:pt>
                <c:pt idx="22">
                  <c:v>69.400999999999982</c:v>
                </c:pt>
                <c:pt idx="23">
                  <c:v>107.35599999999999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037480"/>
        <c:axId val="441037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343</c:v>
                </c:pt>
                <c:pt idx="1">
                  <c:v>288</c:v>
                </c:pt>
                <c:pt idx="2">
                  <c:v>297</c:v>
                </c:pt>
                <c:pt idx="3">
                  <c:v>300</c:v>
                </c:pt>
                <c:pt idx="4">
                  <c:v>292.27999999999997</c:v>
                </c:pt>
                <c:pt idx="5">
                  <c:v>325.17</c:v>
                </c:pt>
                <c:pt idx="6">
                  <c:v>434.64</c:v>
                </c:pt>
                <c:pt idx="7">
                  <c:v>537.75</c:v>
                </c:pt>
                <c:pt idx="8">
                  <c:v>536.21</c:v>
                </c:pt>
                <c:pt idx="9">
                  <c:v>297.01</c:v>
                </c:pt>
                <c:pt idx="10">
                  <c:v>372.88</c:v>
                </c:pt>
                <c:pt idx="11">
                  <c:v>320</c:v>
                </c:pt>
                <c:pt idx="12">
                  <c:v>316.27999999999997</c:v>
                </c:pt>
                <c:pt idx="13">
                  <c:v>310.11</c:v>
                </c:pt>
                <c:pt idx="14">
                  <c:v>319.89999999999998</c:v>
                </c:pt>
                <c:pt idx="15">
                  <c:v>316.12</c:v>
                </c:pt>
                <c:pt idx="16">
                  <c:v>325.92</c:v>
                </c:pt>
                <c:pt idx="17">
                  <c:v>377</c:v>
                </c:pt>
                <c:pt idx="18">
                  <c:v>437</c:v>
                </c:pt>
                <c:pt idx="19">
                  <c:v>564.63</c:v>
                </c:pt>
                <c:pt idx="20">
                  <c:v>483</c:v>
                </c:pt>
                <c:pt idx="21">
                  <c:v>282.56</c:v>
                </c:pt>
                <c:pt idx="22">
                  <c:v>259</c:v>
                </c:pt>
                <c:pt idx="23">
                  <c:v>301.24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038656"/>
        <c:axId val="441038264"/>
      </c:lineChart>
      <c:catAx>
        <c:axId val="441037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037872"/>
        <c:crosses val="autoZero"/>
        <c:auto val="1"/>
        <c:lblAlgn val="ctr"/>
        <c:lblOffset val="100"/>
        <c:noMultiLvlLbl val="0"/>
      </c:catAx>
      <c:valAx>
        <c:axId val="44103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037480"/>
        <c:crosses val="autoZero"/>
        <c:crossBetween val="between"/>
      </c:valAx>
      <c:valAx>
        <c:axId val="441038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038656"/>
        <c:crosses val="max"/>
        <c:crossBetween val="between"/>
      </c:valAx>
      <c:catAx>
        <c:axId val="441038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038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62.2</v>
      </c>
      <c r="C4" s="18">
        <v>42.149000000000001</v>
      </c>
      <c r="D4" s="18">
        <v>44.087999999999994</v>
      </c>
      <c r="E4" s="18">
        <v>40.984999999999999</v>
      </c>
      <c r="F4" s="18">
        <v>48.957000000000001</v>
      </c>
      <c r="G4" s="18">
        <v>64.42</v>
      </c>
      <c r="H4" s="18">
        <v>94.725999999999999</v>
      </c>
      <c r="I4" s="18">
        <v>107.557</v>
      </c>
      <c r="J4" s="18">
        <v>118.18900000000001</v>
      </c>
      <c r="K4" s="18">
        <v>63.113999999999997</v>
      </c>
      <c r="L4" s="18">
        <v>116.73</v>
      </c>
      <c r="M4" s="18">
        <v>132.39399999999998</v>
      </c>
      <c r="N4" s="18">
        <v>149.57299999999998</v>
      </c>
      <c r="O4" s="18">
        <v>214.03499999999997</v>
      </c>
      <c r="P4" s="18">
        <v>290.72200000000004</v>
      </c>
      <c r="Q4" s="18">
        <v>306.69299999999998</v>
      </c>
      <c r="R4" s="18">
        <v>269.10500000000002</v>
      </c>
      <c r="S4" s="18">
        <v>229.77099999999999</v>
      </c>
      <c r="T4" s="18">
        <v>159.65700000000004</v>
      </c>
      <c r="U4" s="18">
        <v>160.108</v>
      </c>
      <c r="V4" s="18">
        <v>125.599</v>
      </c>
      <c r="W4" s="18">
        <v>92.203999999999994</v>
      </c>
      <c r="X4" s="18">
        <v>69.40100000000001</v>
      </c>
      <c r="Y4" s="18">
        <v>107.35600000000001</v>
      </c>
      <c r="Z4" s="19"/>
      <c r="AA4" s="20">
        <f>SUM(B4:Z4)</f>
        <v>3109.7330000000011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343</v>
      </c>
      <c r="C7" s="28">
        <v>288</v>
      </c>
      <c r="D7" s="28">
        <v>297</v>
      </c>
      <c r="E7" s="28">
        <v>300</v>
      </c>
      <c r="F7" s="28">
        <v>292.27999999999997</v>
      </c>
      <c r="G7" s="28">
        <v>325.17</v>
      </c>
      <c r="H7" s="28">
        <v>434.64</v>
      </c>
      <c r="I7" s="28">
        <v>537.75</v>
      </c>
      <c r="J7" s="28">
        <v>536.21</v>
      </c>
      <c r="K7" s="28">
        <v>297.01</v>
      </c>
      <c r="L7" s="28">
        <v>372.88</v>
      </c>
      <c r="M7" s="28">
        <v>320</v>
      </c>
      <c r="N7" s="28">
        <v>316.27999999999997</v>
      </c>
      <c r="O7" s="28">
        <v>310.11</v>
      </c>
      <c r="P7" s="28">
        <v>319.89999999999998</v>
      </c>
      <c r="Q7" s="28">
        <v>316.12</v>
      </c>
      <c r="R7" s="28">
        <v>325.92</v>
      </c>
      <c r="S7" s="28">
        <v>377</v>
      </c>
      <c r="T7" s="28">
        <v>437</v>
      </c>
      <c r="U7" s="28">
        <v>564.63</v>
      </c>
      <c r="V7" s="28">
        <v>483</v>
      </c>
      <c r="W7" s="28">
        <v>282.56</v>
      </c>
      <c r="X7" s="28">
        <v>259</v>
      </c>
      <c r="Y7" s="28">
        <v>301.24</v>
      </c>
      <c r="Z7" s="29"/>
      <c r="AA7" s="30">
        <f>IF(SUM(B7:Z7)&lt;&gt;0,AVERAGEIF(B7:Z7,"&lt;&gt;"""),"")</f>
        <v>359.86249999999995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17.516999999999999</v>
      </c>
      <c r="C12" s="52"/>
      <c r="D12" s="52"/>
      <c r="E12" s="52"/>
      <c r="F12" s="52"/>
      <c r="G12" s="52">
        <v>6.8250000000000002</v>
      </c>
      <c r="H12" s="52"/>
      <c r="I12" s="52"/>
      <c r="J12" s="52"/>
      <c r="K12" s="52"/>
      <c r="L12" s="52">
        <v>2</v>
      </c>
      <c r="M12" s="52"/>
      <c r="N12" s="52"/>
      <c r="O12" s="52"/>
      <c r="P12" s="52"/>
      <c r="Q12" s="52"/>
      <c r="R12" s="52"/>
      <c r="S12" s="52"/>
      <c r="T12" s="52"/>
      <c r="U12" s="52">
        <v>33.994999999999997</v>
      </c>
      <c r="V12" s="52">
        <v>7.5209999999999999</v>
      </c>
      <c r="W12" s="52"/>
      <c r="X12" s="52"/>
      <c r="Y12" s="52"/>
      <c r="Z12" s="53"/>
      <c r="AA12" s="54">
        <f t="shared" si="0"/>
        <v>67.85799999999999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44.476999999999997</v>
      </c>
      <c r="C14" s="57">
        <v>41.843000000000004</v>
      </c>
      <c r="D14" s="57">
        <v>42.51</v>
      </c>
      <c r="E14" s="57">
        <v>40.783999999999999</v>
      </c>
      <c r="F14" s="57">
        <v>48.957000000000001</v>
      </c>
      <c r="G14" s="57">
        <v>57.594999999999999</v>
      </c>
      <c r="H14" s="57">
        <v>80.725999999999999</v>
      </c>
      <c r="I14" s="57">
        <v>85.73</v>
      </c>
      <c r="J14" s="57">
        <v>90.576000000000008</v>
      </c>
      <c r="K14" s="57">
        <v>63.113999999999997</v>
      </c>
      <c r="L14" s="57">
        <v>109.23399999999999</v>
      </c>
      <c r="M14" s="57">
        <v>131.23399999999998</v>
      </c>
      <c r="N14" s="57">
        <v>149.36099999999999</v>
      </c>
      <c r="O14" s="57">
        <v>210.53499999999997</v>
      </c>
      <c r="P14" s="57">
        <v>287.22200000000004</v>
      </c>
      <c r="Q14" s="57">
        <v>296.69299999999998</v>
      </c>
      <c r="R14" s="57">
        <v>259.10500000000002</v>
      </c>
      <c r="S14" s="57">
        <v>219.77099999999999</v>
      </c>
      <c r="T14" s="57">
        <v>146.98700000000002</v>
      </c>
      <c r="U14" s="57">
        <v>115.313</v>
      </c>
      <c r="V14" s="57">
        <v>106.167</v>
      </c>
      <c r="W14" s="57">
        <v>82.203999999999994</v>
      </c>
      <c r="X14" s="57">
        <v>59.401000000000003</v>
      </c>
      <c r="Y14" s="57">
        <v>96.114000000000004</v>
      </c>
      <c r="Z14" s="58"/>
      <c r="AA14" s="59">
        <f t="shared" si="0"/>
        <v>2865.6530000000002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61.994</v>
      </c>
      <c r="C16" s="62">
        <f t="shared" ref="C16:Z16" si="1">IF(LEN(C$2)&gt;0,SUM(C10:C15),"")</f>
        <v>41.843000000000004</v>
      </c>
      <c r="D16" s="62">
        <f t="shared" si="1"/>
        <v>42.51</v>
      </c>
      <c r="E16" s="62">
        <f t="shared" si="1"/>
        <v>40.783999999999999</v>
      </c>
      <c r="F16" s="62">
        <f t="shared" si="1"/>
        <v>48.957000000000001</v>
      </c>
      <c r="G16" s="62">
        <f t="shared" si="1"/>
        <v>64.42</v>
      </c>
      <c r="H16" s="62">
        <f t="shared" si="1"/>
        <v>80.725999999999999</v>
      </c>
      <c r="I16" s="62">
        <f t="shared" si="1"/>
        <v>85.73</v>
      </c>
      <c r="J16" s="62">
        <f t="shared" si="1"/>
        <v>90.576000000000008</v>
      </c>
      <c r="K16" s="62">
        <f t="shared" si="1"/>
        <v>63.113999999999997</v>
      </c>
      <c r="L16" s="62">
        <f t="shared" si="1"/>
        <v>111.23399999999999</v>
      </c>
      <c r="M16" s="62">
        <f t="shared" si="1"/>
        <v>131.23399999999998</v>
      </c>
      <c r="N16" s="62">
        <f t="shared" si="1"/>
        <v>149.36099999999999</v>
      </c>
      <c r="O16" s="62">
        <f t="shared" si="1"/>
        <v>210.53499999999997</v>
      </c>
      <c r="P16" s="62">
        <f t="shared" si="1"/>
        <v>287.22200000000004</v>
      </c>
      <c r="Q16" s="62">
        <f t="shared" si="1"/>
        <v>306.69299999999998</v>
      </c>
      <c r="R16" s="62">
        <f t="shared" si="1"/>
        <v>269.10500000000002</v>
      </c>
      <c r="S16" s="62">
        <f t="shared" si="1"/>
        <v>229.77099999999999</v>
      </c>
      <c r="T16" s="62">
        <f t="shared" si="1"/>
        <v>156.98700000000002</v>
      </c>
      <c r="U16" s="62">
        <f t="shared" si="1"/>
        <v>159.30799999999999</v>
      </c>
      <c r="V16" s="62">
        <f t="shared" si="1"/>
        <v>123.688</v>
      </c>
      <c r="W16" s="62">
        <f t="shared" si="1"/>
        <v>92.203999999999994</v>
      </c>
      <c r="X16" s="62">
        <f t="shared" si="1"/>
        <v>69.40100000000001</v>
      </c>
      <c r="Y16" s="62">
        <f t="shared" si="1"/>
        <v>106.114</v>
      </c>
      <c r="Z16" s="63" t="str">
        <f t="shared" si="1"/>
        <v/>
      </c>
      <c r="AA16" s="64">
        <f>SUM(AA10:AA15)</f>
        <v>3023.5110000000004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0.20599999999999999</v>
      </c>
      <c r="C21" s="81">
        <v>0.30599999999999999</v>
      </c>
      <c r="D21" s="81">
        <v>1.5779999999999998</v>
      </c>
      <c r="E21" s="81">
        <v>0.20100000000000001</v>
      </c>
      <c r="F21" s="81"/>
      <c r="G21" s="81"/>
      <c r="H21" s="81"/>
      <c r="I21" s="81">
        <v>14.727</v>
      </c>
      <c r="J21" s="81">
        <v>27.613</v>
      </c>
      <c r="K21" s="81"/>
      <c r="L21" s="81">
        <v>5.4960000000000004</v>
      </c>
      <c r="M21" s="81">
        <v>1.1599999999999999</v>
      </c>
      <c r="N21" s="81">
        <v>0.21199999999999999</v>
      </c>
      <c r="O21" s="81">
        <v>3.5</v>
      </c>
      <c r="P21" s="81">
        <v>3.5</v>
      </c>
      <c r="Q21" s="81"/>
      <c r="R21" s="81"/>
      <c r="S21" s="81"/>
      <c r="T21" s="81">
        <v>2.67</v>
      </c>
      <c r="U21" s="81">
        <v>0.8</v>
      </c>
      <c r="V21" s="81">
        <v>1.911</v>
      </c>
      <c r="W21" s="81"/>
      <c r="X21" s="81"/>
      <c r="Y21" s="81">
        <v>1.242</v>
      </c>
      <c r="Z21" s="78"/>
      <c r="AA21" s="79">
        <f t="shared" si="2"/>
        <v>65.122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0.20599999999999999</v>
      </c>
      <c r="C25" s="88">
        <f t="shared" ref="C25:Z25" si="3">IF(LEN(C$2)&gt;0,SUM(C19:C24),"")</f>
        <v>0.30599999999999999</v>
      </c>
      <c r="D25" s="88">
        <f t="shared" si="3"/>
        <v>1.5779999999999998</v>
      </c>
      <c r="E25" s="88">
        <f t="shared" si="3"/>
        <v>0.20100000000000001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14.727</v>
      </c>
      <c r="J25" s="88">
        <f t="shared" si="3"/>
        <v>27.613</v>
      </c>
      <c r="K25" s="88">
        <f t="shared" si="3"/>
        <v>0</v>
      </c>
      <c r="L25" s="88">
        <f t="shared" si="3"/>
        <v>5.4960000000000004</v>
      </c>
      <c r="M25" s="88">
        <f t="shared" si="3"/>
        <v>1.1599999999999999</v>
      </c>
      <c r="N25" s="88">
        <f t="shared" si="3"/>
        <v>0.21199999999999999</v>
      </c>
      <c r="O25" s="88">
        <f t="shared" si="3"/>
        <v>3.5</v>
      </c>
      <c r="P25" s="88">
        <f t="shared" si="3"/>
        <v>3.5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2.67</v>
      </c>
      <c r="U25" s="88">
        <f t="shared" si="3"/>
        <v>0.8</v>
      </c>
      <c r="V25" s="88">
        <f t="shared" si="3"/>
        <v>1.911</v>
      </c>
      <c r="W25" s="88">
        <f t="shared" si="3"/>
        <v>0</v>
      </c>
      <c r="X25" s="88">
        <f t="shared" si="3"/>
        <v>0</v>
      </c>
      <c r="Y25" s="88">
        <f t="shared" si="3"/>
        <v>1.242</v>
      </c>
      <c r="Z25" s="89" t="str">
        <f t="shared" si="3"/>
        <v/>
      </c>
      <c r="AA25" s="90">
        <f>SUM(AA19:AA24)</f>
        <v>65.122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62.2</v>
      </c>
      <c r="C29" s="77">
        <v>42.149000000000001</v>
      </c>
      <c r="D29" s="77">
        <v>44.088000000000001</v>
      </c>
      <c r="E29" s="77">
        <v>40.984999999999999</v>
      </c>
      <c r="F29" s="77">
        <v>48.957000000000001</v>
      </c>
      <c r="G29" s="77">
        <v>64.42</v>
      </c>
      <c r="H29" s="77">
        <v>80.725999999999999</v>
      </c>
      <c r="I29" s="77">
        <v>100.45699999999999</v>
      </c>
      <c r="J29" s="77">
        <v>118.18899999999999</v>
      </c>
      <c r="K29" s="77">
        <v>63.113999999999997</v>
      </c>
      <c r="L29" s="77">
        <v>116.73</v>
      </c>
      <c r="M29" s="77">
        <v>132.39400000000001</v>
      </c>
      <c r="N29" s="77">
        <v>149.57300000000001</v>
      </c>
      <c r="O29" s="77">
        <v>214.035</v>
      </c>
      <c r="P29" s="77">
        <v>290.72199999999998</v>
      </c>
      <c r="Q29" s="77">
        <v>306.69299999999998</v>
      </c>
      <c r="R29" s="77">
        <v>269.10500000000002</v>
      </c>
      <c r="S29" s="77">
        <v>229.77099999999999</v>
      </c>
      <c r="T29" s="77">
        <v>159.65700000000001</v>
      </c>
      <c r="U29" s="77">
        <v>160.108</v>
      </c>
      <c r="V29" s="77">
        <v>125.599</v>
      </c>
      <c r="W29" s="77">
        <v>92.203999999999994</v>
      </c>
      <c r="X29" s="77">
        <v>69.400999999999996</v>
      </c>
      <c r="Y29" s="77">
        <v>107.35599999999999</v>
      </c>
      <c r="Z29" s="78"/>
      <c r="AA29" s="79">
        <f>SUM(B29:Z29)</f>
        <v>3088.6330000000007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62.2</v>
      </c>
      <c r="C31" s="62">
        <f t="shared" ref="C31:Z31" si="4">IF(LEN(C$2)&gt;0,SUM(C28:C30),"")</f>
        <v>42.149000000000001</v>
      </c>
      <c r="D31" s="62">
        <f t="shared" si="4"/>
        <v>44.088000000000001</v>
      </c>
      <c r="E31" s="62">
        <f t="shared" si="4"/>
        <v>40.984999999999999</v>
      </c>
      <c r="F31" s="62">
        <f t="shared" si="4"/>
        <v>48.957000000000001</v>
      </c>
      <c r="G31" s="62">
        <f t="shared" si="4"/>
        <v>64.42</v>
      </c>
      <c r="H31" s="62">
        <f t="shared" si="4"/>
        <v>80.725999999999999</v>
      </c>
      <c r="I31" s="62">
        <f t="shared" si="4"/>
        <v>100.45699999999999</v>
      </c>
      <c r="J31" s="62">
        <f t="shared" si="4"/>
        <v>118.18899999999999</v>
      </c>
      <c r="K31" s="62">
        <f t="shared" si="4"/>
        <v>63.113999999999997</v>
      </c>
      <c r="L31" s="62">
        <f t="shared" si="4"/>
        <v>116.73</v>
      </c>
      <c r="M31" s="62">
        <f t="shared" si="4"/>
        <v>132.39400000000001</v>
      </c>
      <c r="N31" s="62">
        <f t="shared" si="4"/>
        <v>149.57300000000001</v>
      </c>
      <c r="O31" s="62">
        <f t="shared" si="4"/>
        <v>214.035</v>
      </c>
      <c r="P31" s="62">
        <f t="shared" si="4"/>
        <v>290.72199999999998</v>
      </c>
      <c r="Q31" s="62">
        <f t="shared" si="4"/>
        <v>306.69299999999998</v>
      </c>
      <c r="R31" s="62">
        <f t="shared" si="4"/>
        <v>269.10500000000002</v>
      </c>
      <c r="S31" s="62">
        <f t="shared" si="4"/>
        <v>229.77099999999999</v>
      </c>
      <c r="T31" s="62">
        <f t="shared" si="4"/>
        <v>159.65700000000001</v>
      </c>
      <c r="U31" s="62">
        <f t="shared" si="4"/>
        <v>160.108</v>
      </c>
      <c r="V31" s="62">
        <f t="shared" si="4"/>
        <v>125.599</v>
      </c>
      <c r="W31" s="62">
        <f t="shared" si="4"/>
        <v>92.203999999999994</v>
      </c>
      <c r="X31" s="62">
        <f t="shared" si="4"/>
        <v>69.400999999999996</v>
      </c>
      <c r="Y31" s="62">
        <f t="shared" si="4"/>
        <v>107.35599999999999</v>
      </c>
      <c r="Z31" s="63" t="str">
        <f t="shared" si="4"/>
        <v/>
      </c>
      <c r="AA31" s="64">
        <f>SUM(AA28:AA30)</f>
        <v>3088.6330000000007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14</v>
      </c>
      <c r="I38" s="99">
        <v>7.1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14</v>
      </c>
      <c r="I39" s="88">
        <f t="shared" si="6"/>
        <v>7.1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14</v>
      </c>
      <c r="I46" s="99">
        <v>7.1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14</v>
      </c>
      <c r="I48" s="88">
        <f t="shared" si="8"/>
        <v>7.1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62.2</v>
      </c>
      <c r="C51" s="88">
        <f t="shared" si="10"/>
        <v>42.149000000000001</v>
      </c>
      <c r="D51" s="88">
        <f t="shared" si="10"/>
        <v>44.088000000000001</v>
      </c>
      <c r="E51" s="88">
        <f t="shared" si="10"/>
        <v>40.984999999999999</v>
      </c>
      <c r="F51" s="88">
        <f t="shared" si="10"/>
        <v>48.957000000000001</v>
      </c>
      <c r="G51" s="88">
        <f t="shared" si="10"/>
        <v>64.42</v>
      </c>
      <c r="H51" s="88">
        <f t="shared" si="10"/>
        <v>94.725999999999999</v>
      </c>
      <c r="I51" s="88">
        <f t="shared" si="10"/>
        <v>107.557</v>
      </c>
      <c r="J51" s="88">
        <f t="shared" si="10"/>
        <v>118.18900000000001</v>
      </c>
      <c r="K51" s="88">
        <f t="shared" si="10"/>
        <v>63.113999999999997</v>
      </c>
      <c r="L51" s="88">
        <f t="shared" si="10"/>
        <v>116.72999999999999</v>
      </c>
      <c r="M51" s="88">
        <f t="shared" si="10"/>
        <v>132.39399999999998</v>
      </c>
      <c r="N51" s="88">
        <f t="shared" si="10"/>
        <v>149.57299999999998</v>
      </c>
      <c r="O51" s="88">
        <f t="shared" si="10"/>
        <v>214.03499999999997</v>
      </c>
      <c r="P51" s="88">
        <f t="shared" si="10"/>
        <v>290.72200000000004</v>
      </c>
      <c r="Q51" s="88">
        <f t="shared" si="10"/>
        <v>306.69299999999998</v>
      </c>
      <c r="R51" s="88">
        <f t="shared" si="10"/>
        <v>269.10500000000002</v>
      </c>
      <c r="S51" s="88">
        <f t="shared" si="10"/>
        <v>229.77099999999999</v>
      </c>
      <c r="T51" s="88">
        <f t="shared" si="10"/>
        <v>159.65700000000001</v>
      </c>
      <c r="U51" s="88">
        <f t="shared" si="10"/>
        <v>160.108</v>
      </c>
      <c r="V51" s="88">
        <f t="shared" si="10"/>
        <v>125.599</v>
      </c>
      <c r="W51" s="88">
        <f t="shared" si="10"/>
        <v>92.203999999999994</v>
      </c>
      <c r="X51" s="88">
        <f t="shared" si="10"/>
        <v>69.40100000000001</v>
      </c>
      <c r="Y51" s="88">
        <f t="shared" si="10"/>
        <v>107.35600000000001</v>
      </c>
      <c r="Z51" s="89" t="str">
        <f t="shared" si="10"/>
        <v/>
      </c>
      <c r="AA51" s="105">
        <f>SUM(B51:Z51)</f>
        <v>3109.7330000000011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62.183</v>
      </c>
      <c r="C4" s="18">
        <v>42.11</v>
      </c>
      <c r="D4" s="18">
        <v>44.078000000000003</v>
      </c>
      <c r="E4" s="18">
        <v>40.936000000000007</v>
      </c>
      <c r="F4" s="18">
        <v>48.954000000000001</v>
      </c>
      <c r="G4" s="18">
        <v>64.39</v>
      </c>
      <c r="H4" s="18">
        <v>94.731000000000009</v>
      </c>
      <c r="I4" s="18">
        <v>107.54199999999999</v>
      </c>
      <c r="J4" s="18">
        <v>118.18900000000001</v>
      </c>
      <c r="K4" s="18">
        <v>63.113999999999997</v>
      </c>
      <c r="L4" s="18">
        <v>116.727</v>
      </c>
      <c r="M4" s="18">
        <v>132.404</v>
      </c>
      <c r="N4" s="18">
        <v>149.547</v>
      </c>
      <c r="O4" s="18">
        <v>213.99100000000001</v>
      </c>
      <c r="P4" s="18">
        <v>290.70699999999999</v>
      </c>
      <c r="Q4" s="18">
        <v>306.70999999999998</v>
      </c>
      <c r="R4" s="18">
        <v>269.13800000000003</v>
      </c>
      <c r="S4" s="18">
        <v>229.791</v>
      </c>
      <c r="T4" s="18">
        <v>159.67699999999999</v>
      </c>
      <c r="U4" s="18">
        <v>160.14099999999999</v>
      </c>
      <c r="V4" s="18">
        <v>125.56800000000001</v>
      </c>
      <c r="W4" s="18">
        <v>92.203999999999994</v>
      </c>
      <c r="X4" s="18">
        <v>69.400999999999982</v>
      </c>
      <c r="Y4" s="18">
        <v>107.35599999999999</v>
      </c>
      <c r="Z4" s="19"/>
      <c r="AA4" s="20">
        <f>SUM(B4:Z4)</f>
        <v>3109.5890000000009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343</v>
      </c>
      <c r="C7" s="28">
        <v>288</v>
      </c>
      <c r="D7" s="28">
        <v>297</v>
      </c>
      <c r="E7" s="28">
        <v>300</v>
      </c>
      <c r="F7" s="28">
        <v>292.27999999999997</v>
      </c>
      <c r="G7" s="28">
        <v>325.17</v>
      </c>
      <c r="H7" s="28">
        <v>434.64</v>
      </c>
      <c r="I7" s="28">
        <v>537.75</v>
      </c>
      <c r="J7" s="28">
        <v>536.21</v>
      </c>
      <c r="K7" s="28">
        <v>297.01</v>
      </c>
      <c r="L7" s="28">
        <v>372.88</v>
      </c>
      <c r="M7" s="28">
        <v>320</v>
      </c>
      <c r="N7" s="28">
        <v>316.27999999999997</v>
      </c>
      <c r="O7" s="28">
        <v>310.11</v>
      </c>
      <c r="P7" s="28">
        <v>319.89999999999998</v>
      </c>
      <c r="Q7" s="28">
        <v>316.12</v>
      </c>
      <c r="R7" s="28">
        <v>325.92</v>
      </c>
      <c r="S7" s="28">
        <v>377</v>
      </c>
      <c r="T7" s="28">
        <v>437</v>
      </c>
      <c r="U7" s="28">
        <v>564.63</v>
      </c>
      <c r="V7" s="28">
        <v>483</v>
      </c>
      <c r="W7" s="28">
        <v>282.56</v>
      </c>
      <c r="X7" s="28">
        <v>259</v>
      </c>
      <c r="Y7" s="28">
        <v>301.24</v>
      </c>
      <c r="Z7" s="29"/>
      <c r="AA7" s="30">
        <f>IF(SUM(B7:Z7)&lt;&gt;0,AVERAGEIF(B7:Z7,"&lt;&gt;"""),"")</f>
        <v>359.86249999999995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3.6320000000000001</v>
      </c>
      <c r="C14" s="57">
        <v>3.6189999999999998</v>
      </c>
      <c r="D14" s="57">
        <v>3.7530000000000001</v>
      </c>
      <c r="E14" s="57">
        <v>3.766</v>
      </c>
      <c r="F14" s="57">
        <v>3.7389999999999999</v>
      </c>
      <c r="G14" s="57">
        <v>3.661</v>
      </c>
      <c r="H14" s="57">
        <v>3.4299999999999997</v>
      </c>
      <c r="I14" s="57">
        <v>3.1</v>
      </c>
      <c r="J14" s="57">
        <v>2.62</v>
      </c>
      <c r="K14" s="57">
        <v>3.7149999999999999</v>
      </c>
      <c r="L14" s="57">
        <v>1.9570000000000001</v>
      </c>
      <c r="M14" s="57">
        <v>1.81</v>
      </c>
      <c r="N14" s="57">
        <v>1.84</v>
      </c>
      <c r="O14" s="57">
        <v>2.06</v>
      </c>
      <c r="P14" s="57">
        <v>2.37</v>
      </c>
      <c r="Q14" s="57">
        <v>2.59</v>
      </c>
      <c r="R14" s="57">
        <v>2.97</v>
      </c>
      <c r="S14" s="57">
        <v>3.5310000000000001</v>
      </c>
      <c r="T14" s="57">
        <v>3.49</v>
      </c>
      <c r="U14" s="57">
        <v>3.5</v>
      </c>
      <c r="V14" s="57">
        <v>3.5350000000000001</v>
      </c>
      <c r="W14" s="57">
        <v>4.194</v>
      </c>
      <c r="X14" s="57">
        <v>4.7080000000000002</v>
      </c>
      <c r="Y14" s="57">
        <v>3.589</v>
      </c>
      <c r="Z14" s="58"/>
      <c r="AA14" s="59">
        <f t="shared" si="0"/>
        <v>77.179000000000002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3.6320000000000001</v>
      </c>
      <c r="C16" s="62">
        <f t="shared" ref="C16:Z16" si="1">IF(LEN(C$2)&gt;0,SUM(C10:C15),"")</f>
        <v>3.6189999999999998</v>
      </c>
      <c r="D16" s="62">
        <f t="shared" si="1"/>
        <v>3.7530000000000001</v>
      </c>
      <c r="E16" s="62">
        <f t="shared" si="1"/>
        <v>3.766</v>
      </c>
      <c r="F16" s="62">
        <f t="shared" si="1"/>
        <v>3.7389999999999999</v>
      </c>
      <c r="G16" s="62">
        <f t="shared" si="1"/>
        <v>3.661</v>
      </c>
      <c r="H16" s="62">
        <f t="shared" si="1"/>
        <v>3.4299999999999997</v>
      </c>
      <c r="I16" s="62">
        <f t="shared" si="1"/>
        <v>3.1</v>
      </c>
      <c r="J16" s="62">
        <f t="shared" si="1"/>
        <v>2.62</v>
      </c>
      <c r="K16" s="62">
        <f t="shared" si="1"/>
        <v>3.7149999999999999</v>
      </c>
      <c r="L16" s="62">
        <f t="shared" si="1"/>
        <v>1.9570000000000001</v>
      </c>
      <c r="M16" s="62">
        <f t="shared" si="1"/>
        <v>1.81</v>
      </c>
      <c r="N16" s="62">
        <f t="shared" si="1"/>
        <v>1.84</v>
      </c>
      <c r="O16" s="62">
        <f t="shared" si="1"/>
        <v>2.06</v>
      </c>
      <c r="P16" s="62">
        <f t="shared" si="1"/>
        <v>2.37</v>
      </c>
      <c r="Q16" s="62">
        <f t="shared" si="1"/>
        <v>2.59</v>
      </c>
      <c r="R16" s="62">
        <f t="shared" si="1"/>
        <v>2.97</v>
      </c>
      <c r="S16" s="62">
        <f t="shared" si="1"/>
        <v>3.5310000000000001</v>
      </c>
      <c r="T16" s="62">
        <f t="shared" si="1"/>
        <v>3.49</v>
      </c>
      <c r="U16" s="62">
        <f t="shared" si="1"/>
        <v>3.5</v>
      </c>
      <c r="V16" s="62">
        <f t="shared" si="1"/>
        <v>3.5350000000000001</v>
      </c>
      <c r="W16" s="62">
        <f t="shared" si="1"/>
        <v>4.194</v>
      </c>
      <c r="X16" s="62">
        <f t="shared" si="1"/>
        <v>4.7080000000000002</v>
      </c>
      <c r="Y16" s="62">
        <f t="shared" si="1"/>
        <v>3.589</v>
      </c>
      <c r="Z16" s="63" t="str">
        <f t="shared" si="1"/>
        <v/>
      </c>
      <c r="AA16" s="64">
        <f>SUM(AA10:AA15)</f>
        <v>77.179000000000002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30.536999999999999</v>
      </c>
      <c r="C20" s="77">
        <v>29.731999999999999</v>
      </c>
      <c r="D20" s="77">
        <v>27.401000000000003</v>
      </c>
      <c r="E20" s="77">
        <v>26.697000000000003</v>
      </c>
      <c r="F20" s="77">
        <v>26.443999999999999</v>
      </c>
      <c r="G20" s="77">
        <v>29.122</v>
      </c>
      <c r="H20" s="77">
        <v>58.16</v>
      </c>
      <c r="I20" s="77">
        <v>68.700999999999993</v>
      </c>
      <c r="J20" s="77">
        <v>77.917000000000002</v>
      </c>
      <c r="K20" s="77">
        <v>43.036000000000001</v>
      </c>
      <c r="L20" s="77">
        <v>66.066000000000003</v>
      </c>
      <c r="M20" s="77">
        <v>44.149000000000001</v>
      </c>
      <c r="N20" s="77">
        <v>26.295000000000002</v>
      </c>
      <c r="O20" s="77">
        <v>34.049999999999997</v>
      </c>
      <c r="P20" s="77">
        <v>26.286000000000001</v>
      </c>
      <c r="Q20" s="77">
        <v>29.588000000000001</v>
      </c>
      <c r="R20" s="77">
        <v>50.043999999999997</v>
      </c>
      <c r="S20" s="77">
        <v>59.305999999999997</v>
      </c>
      <c r="T20" s="77">
        <v>24.658000000000001</v>
      </c>
      <c r="U20" s="77">
        <v>26.663</v>
      </c>
      <c r="V20" s="77">
        <v>46.641999999999996</v>
      </c>
      <c r="W20" s="77">
        <v>25.614000000000001</v>
      </c>
      <c r="X20" s="77">
        <v>45.780999999999999</v>
      </c>
      <c r="Y20" s="77">
        <v>27.169999999999998</v>
      </c>
      <c r="Z20" s="78"/>
      <c r="AA20" s="79">
        <f t="shared" si="2"/>
        <v>950.05899999999986</v>
      </c>
    </row>
    <row r="21" spans="1:27" ht="24.95" customHeight="1" x14ac:dyDescent="0.2">
      <c r="A21" s="75" t="s">
        <v>16</v>
      </c>
      <c r="B21" s="80">
        <v>7.6140000000000008</v>
      </c>
      <c r="C21" s="81">
        <v>7.5590000000000002</v>
      </c>
      <c r="D21" s="81">
        <v>6.524</v>
      </c>
      <c r="E21" s="81">
        <v>7.0729999999999995</v>
      </c>
      <c r="F21" s="81">
        <v>8.770999999999999</v>
      </c>
      <c r="G21" s="81">
        <v>17.507000000000001</v>
      </c>
      <c r="H21" s="81">
        <v>33.140999999999998</v>
      </c>
      <c r="I21" s="81">
        <v>35.741</v>
      </c>
      <c r="J21" s="81">
        <v>37.652000000000001</v>
      </c>
      <c r="K21" s="81">
        <v>16.363</v>
      </c>
      <c r="L21" s="81">
        <v>29.204000000000001</v>
      </c>
      <c r="M21" s="81">
        <v>14.345000000000001</v>
      </c>
      <c r="N21" s="81">
        <v>8.9120000000000008</v>
      </c>
      <c r="O21" s="81">
        <v>15.780999999999999</v>
      </c>
      <c r="P21" s="81">
        <v>10.151</v>
      </c>
      <c r="Q21" s="81">
        <v>9.7319999999999993</v>
      </c>
      <c r="R21" s="81">
        <v>22.724</v>
      </c>
      <c r="S21" s="81">
        <v>31.154</v>
      </c>
      <c r="T21" s="81">
        <v>8.5289999999999999</v>
      </c>
      <c r="U21" s="81">
        <v>11.577999999999999</v>
      </c>
      <c r="V21" s="81">
        <v>27.391000000000002</v>
      </c>
      <c r="W21" s="81">
        <v>5.9960000000000004</v>
      </c>
      <c r="X21" s="81">
        <v>18.911999999999999</v>
      </c>
      <c r="Y21" s="81">
        <v>4.5970000000000004</v>
      </c>
      <c r="Z21" s="78"/>
      <c r="AA21" s="79">
        <f t="shared" si="2"/>
        <v>396.95099999999996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38.150999999999996</v>
      </c>
      <c r="C25" s="88">
        <f t="shared" si="3"/>
        <v>37.290999999999997</v>
      </c>
      <c r="D25" s="88">
        <f t="shared" si="3"/>
        <v>33.925000000000004</v>
      </c>
      <c r="E25" s="88">
        <f t="shared" si="3"/>
        <v>33.770000000000003</v>
      </c>
      <c r="F25" s="88">
        <f t="shared" si="3"/>
        <v>35.214999999999996</v>
      </c>
      <c r="G25" s="88">
        <f t="shared" si="3"/>
        <v>46.629000000000005</v>
      </c>
      <c r="H25" s="88">
        <f t="shared" si="3"/>
        <v>91.300999999999988</v>
      </c>
      <c r="I25" s="88">
        <f t="shared" si="3"/>
        <v>104.44199999999999</v>
      </c>
      <c r="J25" s="88">
        <f t="shared" si="3"/>
        <v>115.569</v>
      </c>
      <c r="K25" s="88">
        <f t="shared" si="3"/>
        <v>59.399000000000001</v>
      </c>
      <c r="L25" s="88">
        <f t="shared" si="3"/>
        <v>95.27000000000001</v>
      </c>
      <c r="M25" s="88">
        <f t="shared" si="3"/>
        <v>58.494</v>
      </c>
      <c r="N25" s="88">
        <f t="shared" si="3"/>
        <v>35.207000000000001</v>
      </c>
      <c r="O25" s="88">
        <f t="shared" si="3"/>
        <v>49.830999999999996</v>
      </c>
      <c r="P25" s="88">
        <f t="shared" si="3"/>
        <v>36.436999999999998</v>
      </c>
      <c r="Q25" s="88">
        <f t="shared" si="3"/>
        <v>39.32</v>
      </c>
      <c r="R25" s="88">
        <f t="shared" si="3"/>
        <v>72.768000000000001</v>
      </c>
      <c r="S25" s="88">
        <f t="shared" si="3"/>
        <v>90.46</v>
      </c>
      <c r="T25" s="88">
        <f t="shared" si="3"/>
        <v>33.186999999999998</v>
      </c>
      <c r="U25" s="88">
        <f t="shared" si="3"/>
        <v>38.241</v>
      </c>
      <c r="V25" s="88">
        <f t="shared" si="3"/>
        <v>74.033000000000001</v>
      </c>
      <c r="W25" s="88">
        <f t="shared" si="3"/>
        <v>31.61</v>
      </c>
      <c r="X25" s="88">
        <f t="shared" si="3"/>
        <v>64.692999999999998</v>
      </c>
      <c r="Y25" s="88">
        <f t="shared" si="3"/>
        <v>31.766999999999999</v>
      </c>
      <c r="Z25" s="89">
        <f t="shared" si="3"/>
        <v>0</v>
      </c>
      <c r="AA25" s="90">
        <f t="shared" si="3"/>
        <v>1347.0099999999998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41.783000000000001</v>
      </c>
      <c r="C29" s="77">
        <v>40.909999999999997</v>
      </c>
      <c r="D29" s="77">
        <v>37.677999999999997</v>
      </c>
      <c r="E29" s="77">
        <v>37.536000000000001</v>
      </c>
      <c r="F29" s="77">
        <v>38.954000000000001</v>
      </c>
      <c r="G29" s="77">
        <v>50.29</v>
      </c>
      <c r="H29" s="77">
        <v>94.730999999999995</v>
      </c>
      <c r="I29" s="77">
        <v>107.542</v>
      </c>
      <c r="J29" s="77">
        <v>118.18899999999999</v>
      </c>
      <c r="K29" s="77">
        <v>63.113999999999997</v>
      </c>
      <c r="L29" s="77">
        <v>97.227000000000004</v>
      </c>
      <c r="M29" s="77">
        <v>60.304000000000002</v>
      </c>
      <c r="N29" s="77">
        <v>37.046999999999997</v>
      </c>
      <c r="O29" s="77">
        <v>51.890999999999998</v>
      </c>
      <c r="P29" s="77">
        <v>38.807000000000002</v>
      </c>
      <c r="Q29" s="77">
        <v>41.91</v>
      </c>
      <c r="R29" s="77">
        <v>75.738</v>
      </c>
      <c r="S29" s="77">
        <v>93.991</v>
      </c>
      <c r="T29" s="77">
        <v>36.677</v>
      </c>
      <c r="U29" s="77">
        <v>41.741</v>
      </c>
      <c r="V29" s="77">
        <v>77.567999999999998</v>
      </c>
      <c r="W29" s="77">
        <v>35.804000000000002</v>
      </c>
      <c r="X29" s="77">
        <v>69.400999999999996</v>
      </c>
      <c r="Y29" s="77">
        <v>35.356000000000002</v>
      </c>
      <c r="Z29" s="78"/>
      <c r="AA29" s="79">
        <f>SUM(B29:Z29)</f>
        <v>1424.1889999999999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41.783000000000001</v>
      </c>
      <c r="C31" s="62">
        <f t="shared" si="4"/>
        <v>40.909999999999997</v>
      </c>
      <c r="D31" s="62">
        <f t="shared" si="4"/>
        <v>37.677999999999997</v>
      </c>
      <c r="E31" s="62">
        <f t="shared" si="4"/>
        <v>37.536000000000001</v>
      </c>
      <c r="F31" s="62">
        <f t="shared" si="4"/>
        <v>38.954000000000001</v>
      </c>
      <c r="G31" s="62">
        <f t="shared" si="4"/>
        <v>50.29</v>
      </c>
      <c r="H31" s="62">
        <f t="shared" si="4"/>
        <v>94.730999999999995</v>
      </c>
      <c r="I31" s="62">
        <f t="shared" si="4"/>
        <v>107.542</v>
      </c>
      <c r="J31" s="62">
        <f t="shared" si="4"/>
        <v>118.18899999999999</v>
      </c>
      <c r="K31" s="62">
        <f t="shared" si="4"/>
        <v>63.113999999999997</v>
      </c>
      <c r="L31" s="62">
        <f t="shared" si="4"/>
        <v>97.227000000000004</v>
      </c>
      <c r="M31" s="62">
        <f t="shared" si="4"/>
        <v>60.304000000000002</v>
      </c>
      <c r="N31" s="62">
        <f t="shared" si="4"/>
        <v>37.046999999999997</v>
      </c>
      <c r="O31" s="62">
        <f t="shared" si="4"/>
        <v>51.890999999999998</v>
      </c>
      <c r="P31" s="62">
        <f t="shared" si="4"/>
        <v>38.807000000000002</v>
      </c>
      <c r="Q31" s="62">
        <f t="shared" si="4"/>
        <v>41.91</v>
      </c>
      <c r="R31" s="62">
        <f t="shared" si="4"/>
        <v>75.738</v>
      </c>
      <c r="S31" s="62">
        <f t="shared" si="4"/>
        <v>93.991</v>
      </c>
      <c r="T31" s="62">
        <f t="shared" si="4"/>
        <v>36.677</v>
      </c>
      <c r="U31" s="62">
        <f t="shared" si="4"/>
        <v>41.741</v>
      </c>
      <c r="V31" s="62">
        <f t="shared" si="4"/>
        <v>77.567999999999998</v>
      </c>
      <c r="W31" s="62">
        <f t="shared" si="4"/>
        <v>35.804000000000002</v>
      </c>
      <c r="X31" s="62">
        <f t="shared" si="4"/>
        <v>69.400999999999996</v>
      </c>
      <c r="Y31" s="62">
        <f t="shared" si="4"/>
        <v>35.356000000000002</v>
      </c>
      <c r="Z31" s="63">
        <f t="shared" si="4"/>
        <v>0</v>
      </c>
      <c r="AA31" s="64">
        <f t="shared" si="4"/>
        <v>1424.1889999999999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20.399999999999999</v>
      </c>
      <c r="C38" s="99">
        <v>1.2</v>
      </c>
      <c r="D38" s="99">
        <v>6.4</v>
      </c>
      <c r="E38" s="99">
        <v>3.4</v>
      </c>
      <c r="F38" s="99">
        <v>10</v>
      </c>
      <c r="G38" s="99">
        <v>14.1</v>
      </c>
      <c r="H38" s="99"/>
      <c r="I38" s="99"/>
      <c r="J38" s="99"/>
      <c r="K38" s="99"/>
      <c r="L38" s="99">
        <v>19.5</v>
      </c>
      <c r="M38" s="99">
        <v>72.099999999999994</v>
      </c>
      <c r="N38" s="99">
        <v>112.5</v>
      </c>
      <c r="O38" s="99">
        <v>162.1</v>
      </c>
      <c r="P38" s="99">
        <v>251.9</v>
      </c>
      <c r="Q38" s="99">
        <v>264.8</v>
      </c>
      <c r="R38" s="99">
        <v>193.4</v>
      </c>
      <c r="S38" s="99">
        <v>135.80000000000001</v>
      </c>
      <c r="T38" s="99">
        <v>123</v>
      </c>
      <c r="U38" s="99">
        <v>118.4</v>
      </c>
      <c r="V38" s="99">
        <v>48</v>
      </c>
      <c r="W38" s="99">
        <v>56.4</v>
      </c>
      <c r="X38" s="99"/>
      <c r="Y38" s="99">
        <v>72</v>
      </c>
      <c r="Z38" s="100"/>
      <c r="AA38" s="79">
        <f t="shared" si="5"/>
        <v>1685.4000000000003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20.399999999999999</v>
      </c>
      <c r="C39" s="88">
        <f t="shared" si="6"/>
        <v>1.2</v>
      </c>
      <c r="D39" s="88">
        <f t="shared" si="6"/>
        <v>6.4</v>
      </c>
      <c r="E39" s="88">
        <f t="shared" si="6"/>
        <v>3.4</v>
      </c>
      <c r="F39" s="88">
        <f t="shared" si="6"/>
        <v>10</v>
      </c>
      <c r="G39" s="88">
        <f t="shared" si="6"/>
        <v>14.1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19.5</v>
      </c>
      <c r="M39" s="88">
        <f t="shared" si="6"/>
        <v>72.099999999999994</v>
      </c>
      <c r="N39" s="88">
        <f t="shared" si="6"/>
        <v>112.5</v>
      </c>
      <c r="O39" s="88">
        <f t="shared" si="6"/>
        <v>162.1</v>
      </c>
      <c r="P39" s="88">
        <f t="shared" si="6"/>
        <v>251.9</v>
      </c>
      <c r="Q39" s="88">
        <f t="shared" si="6"/>
        <v>264.8</v>
      </c>
      <c r="R39" s="88">
        <f t="shared" si="6"/>
        <v>193.4</v>
      </c>
      <c r="S39" s="88">
        <f t="shared" si="6"/>
        <v>135.80000000000001</v>
      </c>
      <c r="T39" s="88">
        <f t="shared" si="6"/>
        <v>123</v>
      </c>
      <c r="U39" s="88">
        <f t="shared" si="6"/>
        <v>118.4</v>
      </c>
      <c r="V39" s="88">
        <f t="shared" si="6"/>
        <v>48</v>
      </c>
      <c r="W39" s="88">
        <f t="shared" si="6"/>
        <v>56.4</v>
      </c>
      <c r="X39" s="88">
        <f t="shared" si="6"/>
        <v>0</v>
      </c>
      <c r="Y39" s="88">
        <f t="shared" si="6"/>
        <v>72</v>
      </c>
      <c r="Z39" s="89">
        <f t="shared" si="6"/>
        <v>0</v>
      </c>
      <c r="AA39" s="90">
        <f t="shared" si="5"/>
        <v>1685.4000000000003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20.399999999999999</v>
      </c>
      <c r="C46" s="99">
        <v>1.2</v>
      </c>
      <c r="D46" s="99">
        <v>6.4</v>
      </c>
      <c r="E46" s="99">
        <v>3.4</v>
      </c>
      <c r="F46" s="99">
        <v>10</v>
      </c>
      <c r="G46" s="99">
        <v>14.1</v>
      </c>
      <c r="H46" s="99"/>
      <c r="I46" s="99"/>
      <c r="J46" s="99"/>
      <c r="K46" s="99"/>
      <c r="L46" s="99">
        <v>19.5</v>
      </c>
      <c r="M46" s="99">
        <v>72.099999999999994</v>
      </c>
      <c r="N46" s="99">
        <v>112.5</v>
      </c>
      <c r="O46" s="99">
        <v>162.1</v>
      </c>
      <c r="P46" s="99">
        <v>251.9</v>
      </c>
      <c r="Q46" s="99">
        <v>264.8</v>
      </c>
      <c r="R46" s="99">
        <v>193.4</v>
      </c>
      <c r="S46" s="99">
        <v>135.80000000000001</v>
      </c>
      <c r="T46" s="99">
        <v>123</v>
      </c>
      <c r="U46" s="99">
        <v>118.4</v>
      </c>
      <c r="V46" s="99">
        <v>48</v>
      </c>
      <c r="W46" s="99">
        <v>56.4</v>
      </c>
      <c r="X46" s="99"/>
      <c r="Y46" s="99">
        <v>72</v>
      </c>
      <c r="Z46" s="100"/>
      <c r="AA46" s="79">
        <f t="shared" si="7"/>
        <v>1685.4000000000003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20.399999999999999</v>
      </c>
      <c r="C48" s="88">
        <f t="shared" ref="C48:Z48" si="8">SUM(C42:C47)</f>
        <v>1.2</v>
      </c>
      <c r="D48" s="88">
        <f t="shared" si="8"/>
        <v>6.4</v>
      </c>
      <c r="E48" s="88">
        <f t="shared" si="8"/>
        <v>3.4</v>
      </c>
      <c r="F48" s="88">
        <f t="shared" si="8"/>
        <v>10</v>
      </c>
      <c r="G48" s="88">
        <f t="shared" si="8"/>
        <v>14.1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19.5</v>
      </c>
      <c r="M48" s="88">
        <f t="shared" si="8"/>
        <v>72.099999999999994</v>
      </c>
      <c r="N48" s="88">
        <f t="shared" si="8"/>
        <v>112.5</v>
      </c>
      <c r="O48" s="88">
        <f t="shared" si="8"/>
        <v>162.1</v>
      </c>
      <c r="P48" s="88">
        <f t="shared" si="8"/>
        <v>251.9</v>
      </c>
      <c r="Q48" s="88">
        <f t="shared" si="8"/>
        <v>264.8</v>
      </c>
      <c r="R48" s="88">
        <f t="shared" si="8"/>
        <v>193.4</v>
      </c>
      <c r="S48" s="88">
        <f t="shared" si="8"/>
        <v>135.80000000000001</v>
      </c>
      <c r="T48" s="88">
        <f t="shared" si="8"/>
        <v>123</v>
      </c>
      <c r="U48" s="88">
        <f t="shared" si="8"/>
        <v>118.4</v>
      </c>
      <c r="V48" s="88">
        <f t="shared" si="8"/>
        <v>48</v>
      </c>
      <c r="W48" s="88">
        <f t="shared" si="8"/>
        <v>56.4</v>
      </c>
      <c r="X48" s="88">
        <f t="shared" si="8"/>
        <v>0</v>
      </c>
      <c r="Y48" s="88">
        <f t="shared" si="8"/>
        <v>72</v>
      </c>
      <c r="Z48" s="89">
        <f t="shared" si="8"/>
        <v>0</v>
      </c>
      <c r="AA48" s="90">
        <f t="shared" si="7"/>
        <v>1685.4000000000003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62.182999999999993</v>
      </c>
      <c r="C51" s="88">
        <f t="shared" si="10"/>
        <v>42.11</v>
      </c>
      <c r="D51" s="88">
        <f t="shared" si="10"/>
        <v>44.078000000000003</v>
      </c>
      <c r="E51" s="88">
        <f t="shared" si="10"/>
        <v>40.936</v>
      </c>
      <c r="F51" s="88">
        <f t="shared" si="10"/>
        <v>48.953999999999994</v>
      </c>
      <c r="G51" s="88">
        <f t="shared" si="10"/>
        <v>64.39</v>
      </c>
      <c r="H51" s="88">
        <f t="shared" si="10"/>
        <v>94.730999999999995</v>
      </c>
      <c r="I51" s="88">
        <f t="shared" si="10"/>
        <v>107.54199999999999</v>
      </c>
      <c r="J51" s="88">
        <f t="shared" si="10"/>
        <v>118.18900000000001</v>
      </c>
      <c r="K51" s="88">
        <f t="shared" si="10"/>
        <v>63.114000000000004</v>
      </c>
      <c r="L51" s="88">
        <f t="shared" si="10"/>
        <v>116.727</v>
      </c>
      <c r="M51" s="88">
        <f t="shared" si="10"/>
        <v>132.404</v>
      </c>
      <c r="N51" s="88">
        <f t="shared" si="10"/>
        <v>149.547</v>
      </c>
      <c r="O51" s="88">
        <f t="shared" si="10"/>
        <v>213.99099999999999</v>
      </c>
      <c r="P51" s="88">
        <f t="shared" si="10"/>
        <v>290.70699999999999</v>
      </c>
      <c r="Q51" s="88">
        <f t="shared" si="10"/>
        <v>306.71000000000004</v>
      </c>
      <c r="R51" s="88">
        <f t="shared" si="10"/>
        <v>269.13800000000003</v>
      </c>
      <c r="S51" s="88">
        <f t="shared" si="10"/>
        <v>229.791</v>
      </c>
      <c r="T51" s="88">
        <f t="shared" si="10"/>
        <v>159.67699999999999</v>
      </c>
      <c r="U51" s="88">
        <f t="shared" si="10"/>
        <v>160.14100000000002</v>
      </c>
      <c r="V51" s="88">
        <f t="shared" si="10"/>
        <v>125.568</v>
      </c>
      <c r="W51" s="88">
        <f t="shared" si="10"/>
        <v>92.204000000000008</v>
      </c>
      <c r="X51" s="88">
        <f t="shared" si="10"/>
        <v>69.400999999999996</v>
      </c>
      <c r="Y51" s="88">
        <f t="shared" si="10"/>
        <v>107.35599999999999</v>
      </c>
      <c r="Z51" s="89">
        <f t="shared" si="10"/>
        <v>0</v>
      </c>
      <c r="AA51" s="105">
        <f>SUM(B51:Z51)</f>
        <v>3109.5890000000009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20.399999999999999</v>
      </c>
      <c r="C4" s="18">
        <v>1.2</v>
      </c>
      <c r="D4" s="18">
        <v>6.4</v>
      </c>
      <c r="E4" s="18">
        <v>3.4</v>
      </c>
      <c r="F4" s="18">
        <v>10</v>
      </c>
      <c r="G4" s="18">
        <v>14.1</v>
      </c>
      <c r="H4" s="18">
        <v>-14</v>
      </c>
      <c r="I4" s="18">
        <v>-7.1</v>
      </c>
      <c r="J4" s="18"/>
      <c r="K4" s="18"/>
      <c r="L4" s="18">
        <v>19.5</v>
      </c>
      <c r="M4" s="18">
        <v>72.099999999999994</v>
      </c>
      <c r="N4" s="18">
        <v>112.5</v>
      </c>
      <c r="O4" s="18">
        <v>162.1</v>
      </c>
      <c r="P4" s="18">
        <v>251.9</v>
      </c>
      <c r="Q4" s="18">
        <v>264.8</v>
      </c>
      <c r="R4" s="18">
        <v>193.4</v>
      </c>
      <c r="S4" s="18">
        <v>135.80000000000001</v>
      </c>
      <c r="T4" s="18">
        <v>123</v>
      </c>
      <c r="U4" s="18">
        <v>118.4</v>
      </c>
      <c r="V4" s="18">
        <v>48</v>
      </c>
      <c r="W4" s="18">
        <v>56.4</v>
      </c>
      <c r="X4" s="18"/>
      <c r="Y4" s="18">
        <v>72</v>
      </c>
      <c r="Z4" s="19"/>
      <c r="AA4" s="112">
        <f>SUM(B4:Z4)</f>
        <v>1664.3000000000002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343</v>
      </c>
      <c r="C7" s="118">
        <v>288</v>
      </c>
      <c r="D7" s="118">
        <v>297</v>
      </c>
      <c r="E7" s="118">
        <v>300</v>
      </c>
      <c r="F7" s="118">
        <v>292.27999999999997</v>
      </c>
      <c r="G7" s="118">
        <v>325.17</v>
      </c>
      <c r="H7" s="118">
        <v>434.64</v>
      </c>
      <c r="I7" s="118">
        <v>537.75</v>
      </c>
      <c r="J7" s="118">
        <v>536.21</v>
      </c>
      <c r="K7" s="118">
        <v>297.01</v>
      </c>
      <c r="L7" s="118">
        <v>372.88</v>
      </c>
      <c r="M7" s="118">
        <v>320</v>
      </c>
      <c r="N7" s="118">
        <v>316.27999999999997</v>
      </c>
      <c r="O7" s="118">
        <v>310.11</v>
      </c>
      <c r="P7" s="118">
        <v>319.89999999999998</v>
      </c>
      <c r="Q7" s="118">
        <v>316.12</v>
      </c>
      <c r="R7" s="118">
        <v>325.92</v>
      </c>
      <c r="S7" s="118">
        <v>377</v>
      </c>
      <c r="T7" s="118">
        <v>437</v>
      </c>
      <c r="U7" s="118">
        <v>564.63</v>
      </c>
      <c r="V7" s="118">
        <v>483</v>
      </c>
      <c r="W7" s="118">
        <v>282.56</v>
      </c>
      <c r="X7" s="118">
        <v>259</v>
      </c>
      <c r="Y7" s="118">
        <v>301.24</v>
      </c>
      <c r="Z7" s="119"/>
      <c r="AA7" s="120">
        <f>IF(SUM(B7:Z7)&lt;&gt;0,AVERAGEIF(B7:Z7,"&lt;&gt;"""),"")</f>
        <v>359.86249999999995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14</v>
      </c>
      <c r="I15" s="134">
        <v>7.1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21.1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14</v>
      </c>
      <c r="I16" s="136">
        <f t="shared" si="1"/>
        <v>7.1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20.399999999999999</v>
      </c>
      <c r="C23" s="134">
        <v>1.2</v>
      </c>
      <c r="D23" s="134">
        <v>6.4</v>
      </c>
      <c r="E23" s="134">
        <v>3.4</v>
      </c>
      <c r="F23" s="134">
        <v>10</v>
      </c>
      <c r="G23" s="134">
        <v>14.1</v>
      </c>
      <c r="H23" s="134"/>
      <c r="I23" s="134"/>
      <c r="J23" s="134"/>
      <c r="K23" s="134"/>
      <c r="L23" s="134">
        <v>19.5</v>
      </c>
      <c r="M23" s="134">
        <v>72.099999999999994</v>
      </c>
      <c r="N23" s="134">
        <v>112.5</v>
      </c>
      <c r="O23" s="134">
        <v>162.1</v>
      </c>
      <c r="P23" s="134">
        <v>251.9</v>
      </c>
      <c r="Q23" s="134">
        <v>264.8</v>
      </c>
      <c r="R23" s="134">
        <v>193.4</v>
      </c>
      <c r="S23" s="134">
        <v>135.80000000000001</v>
      </c>
      <c r="T23" s="134">
        <v>123</v>
      </c>
      <c r="U23" s="134">
        <v>118.4</v>
      </c>
      <c r="V23" s="134">
        <v>48</v>
      </c>
      <c r="W23" s="134">
        <v>56.4</v>
      </c>
      <c r="X23" s="134"/>
      <c r="Y23" s="134">
        <v>72</v>
      </c>
      <c r="Z23" s="132"/>
      <c r="AA23" s="133">
        <f t="shared" si="2"/>
        <v>1685.4000000000003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20.399999999999999</v>
      </c>
      <c r="C24" s="136">
        <f t="shared" si="3"/>
        <v>1.2</v>
      </c>
      <c r="D24" s="136">
        <f t="shared" si="3"/>
        <v>6.4</v>
      </c>
      <c r="E24" s="136">
        <f t="shared" si="3"/>
        <v>3.4</v>
      </c>
      <c r="F24" s="136">
        <f t="shared" si="3"/>
        <v>10</v>
      </c>
      <c r="G24" s="136">
        <f t="shared" si="3"/>
        <v>14.1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19.5</v>
      </c>
      <c r="M24" s="136">
        <f t="shared" si="3"/>
        <v>72.099999999999994</v>
      </c>
      <c r="N24" s="136">
        <f t="shared" si="3"/>
        <v>112.5</v>
      </c>
      <c r="O24" s="136">
        <f t="shared" si="3"/>
        <v>162.1</v>
      </c>
      <c r="P24" s="136">
        <f t="shared" si="3"/>
        <v>251.9</v>
      </c>
      <c r="Q24" s="136">
        <f t="shared" si="3"/>
        <v>264.8</v>
      </c>
      <c r="R24" s="136">
        <f t="shared" si="3"/>
        <v>193.4</v>
      </c>
      <c r="S24" s="136">
        <f t="shared" si="3"/>
        <v>135.80000000000001</v>
      </c>
      <c r="T24" s="136">
        <f t="shared" si="3"/>
        <v>123</v>
      </c>
      <c r="U24" s="136">
        <f t="shared" si="3"/>
        <v>118.4</v>
      </c>
      <c r="V24" s="136">
        <f t="shared" si="3"/>
        <v>48</v>
      </c>
      <c r="W24" s="136">
        <f t="shared" si="3"/>
        <v>56.4</v>
      </c>
      <c r="X24" s="136">
        <f t="shared" si="3"/>
        <v>0</v>
      </c>
      <c r="Y24" s="136">
        <f t="shared" si="3"/>
        <v>72</v>
      </c>
      <c r="Z24" s="137" t="str">
        <f t="shared" si="3"/>
        <v/>
      </c>
      <c r="AA24" s="90">
        <f t="shared" si="2"/>
        <v>1685.4000000000003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2022-09-20T20:19:53Z</dcterms:created>
  <dcterms:modified xsi:type="dcterms:W3CDTF">2022-09-20T20:19:55Z</dcterms:modified>
</cp:coreProperties>
</file>