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<sst xmlns="http://schemas.openxmlformats.org/spreadsheetml/2006/main" count="117" uniqueCount="53">
  <si>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19/09/2022 23:18:35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</si>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</sst>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24.712</c:v>
                </c:pt>
                <c:pt idx="5">
                  <c:v>5.3630000000000004</c:v>
                </c:pt>
                <c:pt idx="6">
                  <c:v>41.585999999999999</c:v>
                </c:pt>
                <c:pt idx="7">
                  <c:v>50</c:v>
                </c:pt>
                <c:pt idx="8">
                  <c:v>52.5</c:v>
                </c:pt>
                <c:pt idx="10">
                  <c:v>88.733000000000004</c:v>
                </c:pt>
                <c:pt idx="12">
                  <c:v>5.452</c:v>
                </c:pt>
                <c:pt idx="13">
                  <c:v>16</c:v>
                </c:pt>
                <c:pt idx="14">
                  <c:v>5.452</c:v>
                </c:pt>
                <c:pt idx="17">
                  <c:v>121.79</c:v>
                </c:pt>
                <c:pt idx="18">
                  <c:v>58.109000000000002</c:v>
                </c:pt>
                <c:pt idx="19">
                  <c:v>63.398000000000003</c:v>
                </c:pt>
                <c:pt idx="20">
                  <c:v>68.3</c:v>
                </c:pt>
                <c:pt idx="21">
                  <c:v>66.031999999999996</c:v>
                </c:pt>
                <c:pt idx="22">
                  <c:v>56.485999999999997</c:v>
                </c:pt>
                <c:pt idx="23">
                  <c:v>30.009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18.399999999999999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25.838999999999999</c:v>
                </c:pt>
                <c:pt idx="1">
                  <c:v>34.713999999999999</c:v>
                </c:pt>
                <c:pt idx="2">
                  <c:v>31.164000000000001</c:v>
                </c:pt>
                <c:pt idx="3">
                  <c:v>30.575000000000003</c:v>
                </c:pt>
                <c:pt idx="4">
                  <c:v>30.015000000000001</c:v>
                </c:pt>
                <c:pt idx="5">
                  <c:v>23.702999999999999</c:v>
                </c:pt>
                <c:pt idx="6">
                  <c:v>22.265999999999998</c:v>
                </c:pt>
                <c:pt idx="7">
                  <c:v>32.913000000000004</c:v>
                </c:pt>
                <c:pt idx="8">
                  <c:v>50.831000000000003</c:v>
                </c:pt>
                <c:pt idx="9">
                  <c:v>51.669999999999995</c:v>
                </c:pt>
                <c:pt idx="10">
                  <c:v>86.622</c:v>
                </c:pt>
                <c:pt idx="11">
                  <c:v>76.228000000000009</c:v>
                </c:pt>
                <c:pt idx="12">
                  <c:v>59.571999999999996</c:v>
                </c:pt>
                <c:pt idx="13">
                  <c:v>68.044999999999987</c:v>
                </c:pt>
                <c:pt idx="14">
                  <c:v>97.668999999999997</c:v>
                </c:pt>
                <c:pt idx="15">
                  <c:v>65.757999999999996</c:v>
                </c:pt>
                <c:pt idx="16">
                  <c:v>33.4</c:v>
                </c:pt>
                <c:pt idx="17">
                  <c:v>29.695999999999998</c:v>
                </c:pt>
                <c:pt idx="18">
                  <c:v>15.91</c:v>
                </c:pt>
                <c:pt idx="19">
                  <c:v>22.553000000000001</c:v>
                </c:pt>
                <c:pt idx="20">
                  <c:v>11.350999999999999</c:v>
                </c:pt>
                <c:pt idx="21">
                  <c:v>16.064999999999998</c:v>
                </c:pt>
                <c:pt idx="22">
                  <c:v>23.900000000000002</c:v>
                </c:pt>
                <c:pt idx="23">
                  <c:v>17.342000000000002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964832"/>
        <c:axId val="351965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35.778000000000006</c:v>
                </c:pt>
                <c:pt idx="1">
                  <c:v>44.788999999999994</c:v>
                </c:pt>
                <c:pt idx="2">
                  <c:v>65.310999999999993</c:v>
                </c:pt>
                <c:pt idx="3">
                  <c:v>40.861000000000004</c:v>
                </c:pt>
                <c:pt idx="4">
                  <c:v>39.975000000000001</c:v>
                </c:pt>
                <c:pt idx="5">
                  <c:v>40.313000000000002</c:v>
                </c:pt>
                <c:pt idx="6">
                  <c:v>76.922000000000011</c:v>
                </c:pt>
                <c:pt idx="7">
                  <c:v>110.83600000000001</c:v>
                </c:pt>
                <c:pt idx="8">
                  <c:v>126.52600000000001</c:v>
                </c:pt>
                <c:pt idx="9">
                  <c:v>58.605999999999987</c:v>
                </c:pt>
                <c:pt idx="10">
                  <c:v>192.29599999999999</c:v>
                </c:pt>
                <c:pt idx="11">
                  <c:v>92.278999999999996</c:v>
                </c:pt>
                <c:pt idx="12">
                  <c:v>77.891999999999996</c:v>
                </c:pt>
                <c:pt idx="13">
                  <c:v>84.046999999999997</c:v>
                </c:pt>
                <c:pt idx="14">
                  <c:v>103.09500000000001</c:v>
                </c:pt>
                <c:pt idx="15">
                  <c:v>65.77</c:v>
                </c:pt>
                <c:pt idx="16">
                  <c:v>36.973000000000006</c:v>
                </c:pt>
                <c:pt idx="17">
                  <c:v>151.96800000000002</c:v>
                </c:pt>
                <c:pt idx="18">
                  <c:v>74.010999999999996</c:v>
                </c:pt>
                <c:pt idx="19">
                  <c:v>85.947000000000003</c:v>
                </c:pt>
                <c:pt idx="20">
                  <c:v>98.025000000000006</c:v>
                </c:pt>
                <c:pt idx="21">
                  <c:v>82.091999999999985</c:v>
                </c:pt>
                <c:pt idx="22">
                  <c:v>80.352999999999994</c:v>
                </c:pt>
                <c:pt idx="23">
                  <c:v>47.510000000000005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964832"/>
        <c:axId val="351965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368.93</c:v>
                </c:pt>
                <c:pt idx="1">
                  <c:v>347.44</c:v>
                </c:pt>
                <c:pt idx="2">
                  <c:v>347.13</c:v>
                </c:pt>
                <c:pt idx="3">
                  <c:v>327.48</c:v>
                </c:pt>
                <c:pt idx="4">
                  <c:v>346.75</c:v>
                </c:pt>
                <c:pt idx="5">
                  <c:v>371</c:v>
                </c:pt>
                <c:pt idx="6">
                  <c:v>389.84</c:v>
                </c:pt>
                <c:pt idx="7">
                  <c:v>445.2</c:v>
                </c:pt>
                <c:pt idx="8">
                  <c:v>470</c:v>
                </c:pt>
                <c:pt idx="9">
                  <c:v>343.64</c:v>
                </c:pt>
                <c:pt idx="10">
                  <c:v>390.31</c:v>
                </c:pt>
                <c:pt idx="11">
                  <c:v>360</c:v>
                </c:pt>
                <c:pt idx="12">
                  <c:v>340</c:v>
                </c:pt>
                <c:pt idx="13">
                  <c:v>339.99</c:v>
                </c:pt>
                <c:pt idx="14">
                  <c:v>340</c:v>
                </c:pt>
                <c:pt idx="15">
                  <c:v>340</c:v>
                </c:pt>
                <c:pt idx="16">
                  <c:v>342</c:v>
                </c:pt>
                <c:pt idx="17">
                  <c:v>385.01</c:v>
                </c:pt>
                <c:pt idx="18">
                  <c:v>452</c:v>
                </c:pt>
                <c:pt idx="19">
                  <c:v>580.61</c:v>
                </c:pt>
                <c:pt idx="20">
                  <c:v>545.04</c:v>
                </c:pt>
                <c:pt idx="21">
                  <c:v>416</c:v>
                </c:pt>
                <c:pt idx="22">
                  <c:v>412</c:v>
                </c:pt>
                <c:pt idx="23">
                  <c:v>362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966008"/>
        <c:axId val="351965616"/>
      </c:lineChart>
      <c:catAx>
        <c:axId val="351964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65224"/>
        <c:crosses val="autoZero"/>
        <c:auto val="1"/>
        <c:lblAlgn val="ctr"/>
        <c:lblOffset val="100"/>
        <c:noMultiLvlLbl val="0"/>
      </c:catAx>
      <c:valAx>
        <c:axId val="351965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64832"/>
        <c:crosses val="autoZero"/>
        <c:crossBetween val="between"/>
      </c:valAx>
      <c:valAx>
        <c:axId val="351965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66008"/>
        <c:crosses val="max"/>
        <c:crossBetween val="between"/>
      </c:valAx>
      <c:catAx>
        <c:axId val="351966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965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35.744</v>
      </c>
      <c r="C4" s="18">
        <v>44.744999999999997</v>
      </c>
      <c r="D4" s="18">
        <v>65.337999999999994</v>
      </c>
      <c r="E4" s="18">
        <v>40.846999999999994</v>
      </c>
      <c r="F4" s="18">
        <v>40.010999999999996</v>
      </c>
      <c r="G4" s="18">
        <v>40.313000000000002</v>
      </c>
      <c r="H4" s="18">
        <v>76.879000000000005</v>
      </c>
      <c r="I4" s="18">
        <v>110.84399999999999</v>
      </c>
      <c r="J4" s="18">
        <v>126.51599999999999</v>
      </c>
      <c r="K4" s="18">
        <v>58.606000000000002</v>
      </c>
      <c r="L4" s="18">
        <v>192.29600000000002</v>
      </c>
      <c r="M4" s="18">
        <v>92.293000000000006</v>
      </c>
      <c r="N4" s="18">
        <v>77.923999999999992</v>
      </c>
      <c r="O4" s="18">
        <v>84.044999999999987</v>
      </c>
      <c r="P4" s="18">
        <v>103.121</v>
      </c>
      <c r="Q4" s="18">
        <v>65.757999999999996</v>
      </c>
      <c r="R4" s="18">
        <v>36.971000000000004</v>
      </c>
      <c r="S4" s="18">
        <v>152.01500000000001</v>
      </c>
      <c r="T4" s="18">
        <v>74.019000000000005</v>
      </c>
      <c r="U4" s="18">
        <v>85.951000000000008</v>
      </c>
      <c r="V4" s="18">
        <v>98.050999999999988</v>
      </c>
      <c r="W4" s="18">
        <v>82.09699999999998</v>
      </c>
      <c r="X4" s="18">
        <v>80.385999999999996</v>
      </c>
      <c r="Y4" s="18">
        <v>47.499000000000002</v>
      </c>
      <c r="Z4" s="19"/>
      <c r="AA4" s="20">
        <f>SUM(B4:Z4)</f>
        <v>1912.2690000000002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368.93</v>
      </c>
      <c r="C7" s="28">
        <v>347.44</v>
      </c>
      <c r="D7" s="28">
        <v>347.13</v>
      </c>
      <c r="E7" s="28">
        <v>327.48</v>
      </c>
      <c r="F7" s="28">
        <v>346.75</v>
      </c>
      <c r="G7" s="28">
        <v>371</v>
      </c>
      <c r="H7" s="28">
        <v>389.84</v>
      </c>
      <c r="I7" s="28">
        <v>445.2</v>
      </c>
      <c r="J7" s="28">
        <v>470</v>
      </c>
      <c r="K7" s="28">
        <v>343.64</v>
      </c>
      <c r="L7" s="28">
        <v>390.31</v>
      </c>
      <c r="M7" s="28">
        <v>360</v>
      </c>
      <c r="N7" s="28">
        <v>340</v>
      </c>
      <c r="O7" s="28">
        <v>339.99</v>
      </c>
      <c r="P7" s="28">
        <v>340</v>
      </c>
      <c r="Q7" s="28">
        <v>340</v>
      </c>
      <c r="R7" s="28">
        <v>342</v>
      </c>
      <c r="S7" s="28">
        <v>385.01</v>
      </c>
      <c r="T7" s="28">
        <v>452</v>
      </c>
      <c r="U7" s="28">
        <v>580.61</v>
      </c>
      <c r="V7" s="28">
        <v>545.04</v>
      </c>
      <c r="W7" s="28">
        <v>416</v>
      </c>
      <c r="X7" s="28">
        <v>412</v>
      </c>
      <c r="Y7" s="28">
        <v>362</v>
      </c>
      <c r="Z7" s="29"/>
      <c r="AA7" s="30">
        <f>IF(SUM(B7:Z7)&lt;&gt;0,AVERAGEIF(B7:Z7,"&lt;&gt;"""),"")</f>
        <v>390.09874999999994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24.712</v>
      </c>
      <c r="E12" s="52"/>
      <c r="F12" s="52"/>
      <c r="G12" s="52">
        <v>5.3630000000000004</v>
      </c>
      <c r="H12" s="52">
        <v>41.585999999999999</v>
      </c>
      <c r="I12" s="52">
        <v>50</v>
      </c>
      <c r="J12" s="52">
        <v>52.5</v>
      </c>
      <c r="K12" s="52"/>
      <c r="L12" s="52">
        <v>88.733000000000004</v>
      </c>
      <c r="M12" s="52"/>
      <c r="N12" s="52">
        <v>5.452</v>
      </c>
      <c r="O12" s="52">
        <v>16</v>
      </c>
      <c r="P12" s="52">
        <v>5.452</v>
      </c>
      <c r="Q12" s="52"/>
      <c r="R12" s="52"/>
      <c r="S12" s="52">
        <v>121.79</v>
      </c>
      <c r="T12" s="52">
        <v>58.109000000000002</v>
      </c>
      <c r="U12" s="52">
        <v>63.398000000000003</v>
      </c>
      <c r="V12" s="52">
        <v>68.3</v>
      </c>
      <c r="W12" s="52">
        <v>66.031999999999996</v>
      </c>
      <c r="X12" s="52">
        <v>56.485999999999997</v>
      </c>
      <c r="Y12" s="52">
        <v>30.009</v>
      </c>
      <c r="Z12" s="53"/>
      <c r="AA12" s="54">
        <f t="shared" si="0"/>
        <v>753.92200000000003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25.838999999999999</v>
      </c>
      <c r="C14" s="57">
        <v>34.713999999999999</v>
      </c>
      <c r="D14" s="57">
        <v>31.164000000000001</v>
      </c>
      <c r="E14" s="57">
        <v>30.575000000000003</v>
      </c>
      <c r="F14" s="57">
        <v>30.015000000000001</v>
      </c>
      <c r="G14" s="57">
        <v>23.702999999999999</v>
      </c>
      <c r="H14" s="57">
        <v>22.265999999999998</v>
      </c>
      <c r="I14" s="57">
        <v>32.913000000000004</v>
      </c>
      <c r="J14" s="57">
        <v>50.831000000000003</v>
      </c>
      <c r="K14" s="57">
        <v>51.669999999999995</v>
      </c>
      <c r="L14" s="57">
        <v>86.622</v>
      </c>
      <c r="M14" s="57">
        <v>76.228000000000009</v>
      </c>
      <c r="N14" s="57">
        <v>59.571999999999996</v>
      </c>
      <c r="O14" s="57">
        <v>68.044999999999987</v>
      </c>
      <c r="P14" s="57">
        <v>97.668999999999997</v>
      </c>
      <c r="Q14" s="57">
        <v>65.757999999999996</v>
      </c>
      <c r="R14" s="57">
        <v>33.4</v>
      </c>
      <c r="S14" s="57">
        <v>29.695999999999998</v>
      </c>
      <c r="T14" s="57">
        <v>15.91</v>
      </c>
      <c r="U14" s="57">
        <v>22.553000000000001</v>
      </c>
      <c r="V14" s="57">
        <v>11.350999999999999</v>
      </c>
      <c r="W14" s="57">
        <v>16.064999999999998</v>
      </c>
      <c r="X14" s="57">
        <v>23.900000000000002</v>
      </c>
      <c r="Y14" s="57">
        <v>17.342000000000002</v>
      </c>
      <c r="Z14" s="58"/>
      <c r="AA14" s="59">
        <f t="shared" si="0"/>
        <v>957.80099999999993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25.838999999999999</v>
      </c>
      <c r="C16" s="62">
        <f t="shared" ref="C16:Z16" si="1">IF(LEN(C$2)&gt;0,SUM(C10:C15),"")</f>
        <v>34.713999999999999</v>
      </c>
      <c r="D16" s="62">
        <f t="shared" si="1"/>
        <v>55.876000000000005</v>
      </c>
      <c r="E16" s="62">
        <f t="shared" si="1"/>
        <v>30.575000000000003</v>
      </c>
      <c r="F16" s="62">
        <f t="shared" si="1"/>
        <v>30.015000000000001</v>
      </c>
      <c r="G16" s="62">
        <f t="shared" si="1"/>
        <v>29.065999999999999</v>
      </c>
      <c r="H16" s="62">
        <f t="shared" si="1"/>
        <v>63.851999999999997</v>
      </c>
      <c r="I16" s="62">
        <f t="shared" si="1"/>
        <v>82.913000000000011</v>
      </c>
      <c r="J16" s="62">
        <f t="shared" si="1"/>
        <v>103.331</v>
      </c>
      <c r="K16" s="62">
        <f t="shared" si="1"/>
        <v>51.669999999999995</v>
      </c>
      <c r="L16" s="62">
        <f t="shared" si="1"/>
        <v>175.35500000000002</v>
      </c>
      <c r="M16" s="62">
        <f t="shared" si="1"/>
        <v>76.228000000000009</v>
      </c>
      <c r="N16" s="62">
        <f t="shared" si="1"/>
        <v>65.024000000000001</v>
      </c>
      <c r="O16" s="62">
        <f t="shared" si="1"/>
        <v>84.044999999999987</v>
      </c>
      <c r="P16" s="62">
        <f t="shared" si="1"/>
        <v>103.121</v>
      </c>
      <c r="Q16" s="62">
        <f t="shared" si="1"/>
        <v>65.757999999999996</v>
      </c>
      <c r="R16" s="62">
        <f t="shared" si="1"/>
        <v>33.4</v>
      </c>
      <c r="S16" s="62">
        <f t="shared" si="1"/>
        <v>151.48599999999999</v>
      </c>
      <c r="T16" s="62">
        <f t="shared" si="1"/>
        <v>74.019000000000005</v>
      </c>
      <c r="U16" s="62">
        <f t="shared" si="1"/>
        <v>85.951000000000008</v>
      </c>
      <c r="V16" s="62">
        <f t="shared" si="1"/>
        <v>79.650999999999996</v>
      </c>
      <c r="W16" s="62">
        <f t="shared" si="1"/>
        <v>82.096999999999994</v>
      </c>
      <c r="X16" s="62">
        <f t="shared" si="1"/>
        <v>80.385999999999996</v>
      </c>
      <c r="Y16" s="62">
        <f t="shared" si="1"/>
        <v>47.350999999999999</v>
      </c>
      <c r="Z16" s="63" t="str">
        <f t="shared" si="1"/>
        <v/>
      </c>
      <c r="AA16" s="64">
        <f>SUM(AA10:AA15)</f>
        <v>1711.723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5.4870000000000001</v>
      </c>
      <c r="C20" s="77">
        <v>5.4569999999999999</v>
      </c>
      <c r="D20" s="77">
        <v>5.4059999999999997</v>
      </c>
      <c r="E20" s="77">
        <v>5.4450000000000003</v>
      </c>
      <c r="F20" s="77">
        <v>5.6559999999999997</v>
      </c>
      <c r="G20" s="77">
        <v>6.4790000000000001</v>
      </c>
      <c r="H20" s="77">
        <v>7.86</v>
      </c>
      <c r="I20" s="77">
        <v>8.8170000000000002</v>
      </c>
      <c r="J20" s="77">
        <v>9.157</v>
      </c>
      <c r="K20" s="77">
        <v>4.1449999999999996</v>
      </c>
      <c r="L20" s="77">
        <v>9.1720000000000006</v>
      </c>
      <c r="M20" s="77">
        <v>9.2279999999999998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82.308999999999983</v>
      </c>
    </row>
    <row r="21" spans="1:27" ht="24.95" customHeight="1" x14ac:dyDescent="0.2">
      <c r="A21" s="75" t="s">
        <v>16</v>
      </c>
      <c r="B21" s="80">
        <v>4.4180000000000001</v>
      </c>
      <c r="C21" s="81">
        <v>4.5740000000000007</v>
      </c>
      <c r="D21" s="81">
        <v>4.056</v>
      </c>
      <c r="E21" s="81">
        <v>4.2270000000000003</v>
      </c>
      <c r="F21" s="81">
        <v>4.34</v>
      </c>
      <c r="G21" s="81">
        <v>4.7679999999999998</v>
      </c>
      <c r="H21" s="81">
        <v>5.1669999999999998</v>
      </c>
      <c r="I21" s="81">
        <v>19.114000000000001</v>
      </c>
      <c r="J21" s="81">
        <v>14.028</v>
      </c>
      <c r="K21" s="81">
        <v>2.7909999999999999</v>
      </c>
      <c r="L21" s="81">
        <v>7.7690000000000001</v>
      </c>
      <c r="M21" s="81">
        <v>6.8369999999999997</v>
      </c>
      <c r="N21" s="81"/>
      <c r="O21" s="81"/>
      <c r="P21" s="81"/>
      <c r="Q21" s="81"/>
      <c r="R21" s="81">
        <v>0.17100000000000001</v>
      </c>
      <c r="S21" s="81">
        <v>0.52900000000000003</v>
      </c>
      <c r="T21" s="81"/>
      <c r="U21" s="81"/>
      <c r="V21" s="81"/>
      <c r="W21" s="81"/>
      <c r="X21" s="81"/>
      <c r="Y21" s="81">
        <v>0.14799999999999999</v>
      </c>
      <c r="Z21" s="78"/>
      <c r="AA21" s="79">
        <f t="shared" si="2"/>
        <v>82.937000000000012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9.9050000000000011</v>
      </c>
      <c r="C25" s="88">
        <f t="shared" ref="C25:Z25" si="3">IF(LEN(C$2)&gt;0,SUM(C19:C24),"")</f>
        <v>10.031000000000001</v>
      </c>
      <c r="D25" s="88">
        <f t="shared" si="3"/>
        <v>9.4619999999999997</v>
      </c>
      <c r="E25" s="88">
        <f t="shared" si="3"/>
        <v>9.6720000000000006</v>
      </c>
      <c r="F25" s="88">
        <f t="shared" si="3"/>
        <v>9.9959999999999987</v>
      </c>
      <c r="G25" s="88">
        <f t="shared" si="3"/>
        <v>11.247</v>
      </c>
      <c r="H25" s="88">
        <f t="shared" si="3"/>
        <v>13.027000000000001</v>
      </c>
      <c r="I25" s="88">
        <f t="shared" si="3"/>
        <v>27.931000000000001</v>
      </c>
      <c r="J25" s="88">
        <f t="shared" si="3"/>
        <v>23.185000000000002</v>
      </c>
      <c r="K25" s="88">
        <f t="shared" si="3"/>
        <v>6.9359999999999999</v>
      </c>
      <c r="L25" s="88">
        <f t="shared" si="3"/>
        <v>16.941000000000003</v>
      </c>
      <c r="M25" s="88">
        <f t="shared" si="3"/>
        <v>16.064999999999998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0.17100000000000001</v>
      </c>
      <c r="S25" s="88">
        <f t="shared" si="3"/>
        <v>0.52900000000000003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0.14799999999999999</v>
      </c>
      <c r="Z25" s="89" t="str">
        <f t="shared" si="3"/>
        <v/>
      </c>
      <c r="AA25" s="90">
        <f>SUM(AA19:AA24)</f>
        <v>165.24599999999998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35.744</v>
      </c>
      <c r="C29" s="77">
        <v>44.744999999999997</v>
      </c>
      <c r="D29" s="77">
        <v>65.337999999999994</v>
      </c>
      <c r="E29" s="77">
        <v>40.247</v>
      </c>
      <c r="F29" s="77">
        <v>40.011000000000003</v>
      </c>
      <c r="G29" s="77">
        <v>40.313000000000002</v>
      </c>
      <c r="H29" s="77">
        <v>76.879000000000005</v>
      </c>
      <c r="I29" s="77">
        <v>110.84399999999999</v>
      </c>
      <c r="J29" s="77">
        <v>126.51600000000001</v>
      </c>
      <c r="K29" s="77">
        <v>58.606000000000002</v>
      </c>
      <c r="L29" s="77">
        <v>192.29599999999999</v>
      </c>
      <c r="M29" s="77">
        <v>92.293000000000006</v>
      </c>
      <c r="N29" s="77">
        <v>65.024000000000001</v>
      </c>
      <c r="O29" s="77">
        <v>84.045000000000002</v>
      </c>
      <c r="P29" s="77">
        <v>103.121</v>
      </c>
      <c r="Q29" s="77">
        <v>65.757999999999996</v>
      </c>
      <c r="R29" s="77">
        <v>33.570999999999998</v>
      </c>
      <c r="S29" s="77">
        <v>152.01499999999999</v>
      </c>
      <c r="T29" s="77">
        <v>74.019000000000005</v>
      </c>
      <c r="U29" s="77">
        <v>85.950999999999993</v>
      </c>
      <c r="V29" s="77">
        <v>79.650999999999996</v>
      </c>
      <c r="W29" s="77">
        <v>82.096999999999994</v>
      </c>
      <c r="X29" s="77">
        <v>80.385999999999996</v>
      </c>
      <c r="Y29" s="77">
        <v>47.499000000000002</v>
      </c>
      <c r="Z29" s="78"/>
      <c r="AA29" s="79">
        <f>SUM(B29:Z29)</f>
        <v>1876.9690000000001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35.744</v>
      </c>
      <c r="C31" s="62">
        <f t="shared" ref="C31:Z31" si="4">IF(LEN(C$2)&gt;0,SUM(C28:C30),"")</f>
        <v>44.744999999999997</v>
      </c>
      <c r="D31" s="62">
        <f t="shared" si="4"/>
        <v>65.337999999999994</v>
      </c>
      <c r="E31" s="62">
        <f t="shared" si="4"/>
        <v>40.247</v>
      </c>
      <c r="F31" s="62">
        <f t="shared" si="4"/>
        <v>40.011000000000003</v>
      </c>
      <c r="G31" s="62">
        <f t="shared" si="4"/>
        <v>40.313000000000002</v>
      </c>
      <c r="H31" s="62">
        <f t="shared" si="4"/>
        <v>76.879000000000005</v>
      </c>
      <c r="I31" s="62">
        <f t="shared" si="4"/>
        <v>110.84399999999999</v>
      </c>
      <c r="J31" s="62">
        <f t="shared" si="4"/>
        <v>126.51600000000001</v>
      </c>
      <c r="K31" s="62">
        <f t="shared" si="4"/>
        <v>58.606000000000002</v>
      </c>
      <c r="L31" s="62">
        <f t="shared" si="4"/>
        <v>192.29599999999999</v>
      </c>
      <c r="M31" s="62">
        <f t="shared" si="4"/>
        <v>92.293000000000006</v>
      </c>
      <c r="N31" s="62">
        <f t="shared" si="4"/>
        <v>65.024000000000001</v>
      </c>
      <c r="O31" s="62">
        <f t="shared" si="4"/>
        <v>84.045000000000002</v>
      </c>
      <c r="P31" s="62">
        <f t="shared" si="4"/>
        <v>103.121</v>
      </c>
      <c r="Q31" s="62">
        <f t="shared" si="4"/>
        <v>65.757999999999996</v>
      </c>
      <c r="R31" s="62">
        <f t="shared" si="4"/>
        <v>33.570999999999998</v>
      </c>
      <c r="S31" s="62">
        <f t="shared" si="4"/>
        <v>152.01499999999999</v>
      </c>
      <c r="T31" s="62">
        <f t="shared" si="4"/>
        <v>74.019000000000005</v>
      </c>
      <c r="U31" s="62">
        <f t="shared" si="4"/>
        <v>85.950999999999993</v>
      </c>
      <c r="V31" s="62">
        <f t="shared" si="4"/>
        <v>79.650999999999996</v>
      </c>
      <c r="W31" s="62">
        <f t="shared" si="4"/>
        <v>82.096999999999994</v>
      </c>
      <c r="X31" s="62">
        <f t="shared" si="4"/>
        <v>80.385999999999996</v>
      </c>
      <c r="Y31" s="62">
        <f t="shared" si="4"/>
        <v>47.499000000000002</v>
      </c>
      <c r="Z31" s="63" t="str">
        <f t="shared" si="4"/>
        <v/>
      </c>
      <c r="AA31" s="64">
        <f>SUM(AA28:AA30)</f>
        <v>1876.9690000000001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0.6</v>
      </c>
      <c r="F38" s="99"/>
      <c r="G38" s="99"/>
      <c r="H38" s="99"/>
      <c r="I38" s="99"/>
      <c r="J38" s="99"/>
      <c r="K38" s="99"/>
      <c r="L38" s="99"/>
      <c r="M38" s="99"/>
      <c r="N38" s="99">
        <v>12.9</v>
      </c>
      <c r="O38" s="99"/>
      <c r="P38" s="99"/>
      <c r="Q38" s="99"/>
      <c r="R38" s="99">
        <v>3.4</v>
      </c>
      <c r="S38" s="99"/>
      <c r="T38" s="99"/>
      <c r="U38" s="99"/>
      <c r="V38" s="99">
        <v>18.399999999999999</v>
      </c>
      <c r="W38" s="99"/>
      <c r="X38" s="99"/>
      <c r="Y38" s="99"/>
      <c r="Z38" s="100"/>
      <c r="AA38" s="79">
        <f t="shared" si="5"/>
        <v>35.299999999999997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0.6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12.9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18.399999999999999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35.299999999999997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0.6</v>
      </c>
      <c r="F46" s="99"/>
      <c r="G46" s="99"/>
      <c r="H46" s="99"/>
      <c r="I46" s="99"/>
      <c r="J46" s="99"/>
      <c r="K46" s="99"/>
      <c r="L46" s="99"/>
      <c r="M46" s="99"/>
      <c r="N46" s="99">
        <v>12.9</v>
      </c>
      <c r="O46" s="99"/>
      <c r="P46" s="99"/>
      <c r="Q46" s="99"/>
      <c r="R46" s="99">
        <v>3.4</v>
      </c>
      <c r="S46" s="99"/>
      <c r="T46" s="99"/>
      <c r="U46" s="99"/>
      <c r="V46" s="99">
        <v>18.399999999999999</v>
      </c>
      <c r="W46" s="99"/>
      <c r="X46" s="99"/>
      <c r="Y46" s="99"/>
      <c r="Z46" s="100"/>
      <c r="AA46" s="79">
        <f t="shared" si="7"/>
        <v>35.299999999999997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12.9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18.399999999999999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35.299999999999997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35.744</v>
      </c>
      <c r="C51" s="88">
        <f t="shared" si="10"/>
        <v>44.744999999999997</v>
      </c>
      <c r="D51" s="88">
        <f t="shared" si="10"/>
        <v>65.338000000000008</v>
      </c>
      <c r="E51" s="88">
        <f t="shared" si="10"/>
        <v>40.847000000000001</v>
      </c>
      <c r="F51" s="88">
        <f t="shared" si="10"/>
        <v>40.010999999999996</v>
      </c>
      <c r="G51" s="88">
        <f t="shared" si="10"/>
        <v>40.313000000000002</v>
      </c>
      <c r="H51" s="88">
        <f t="shared" si="10"/>
        <v>76.878999999999991</v>
      </c>
      <c r="I51" s="88">
        <f t="shared" si="10"/>
        <v>110.84400000000001</v>
      </c>
      <c r="J51" s="88">
        <f t="shared" si="10"/>
        <v>126.51600000000001</v>
      </c>
      <c r="K51" s="88">
        <f t="shared" si="10"/>
        <v>58.605999999999995</v>
      </c>
      <c r="L51" s="88">
        <f t="shared" si="10"/>
        <v>192.29600000000002</v>
      </c>
      <c r="M51" s="88">
        <f t="shared" si="10"/>
        <v>92.293000000000006</v>
      </c>
      <c r="N51" s="88">
        <f t="shared" si="10"/>
        <v>77.924000000000007</v>
      </c>
      <c r="O51" s="88">
        <f t="shared" si="10"/>
        <v>84.044999999999987</v>
      </c>
      <c r="P51" s="88">
        <f t="shared" si="10"/>
        <v>103.121</v>
      </c>
      <c r="Q51" s="88">
        <f t="shared" si="10"/>
        <v>65.757999999999996</v>
      </c>
      <c r="R51" s="88">
        <f t="shared" si="10"/>
        <v>36.970999999999997</v>
      </c>
      <c r="S51" s="88">
        <f t="shared" si="10"/>
        <v>152.01499999999999</v>
      </c>
      <c r="T51" s="88">
        <f t="shared" si="10"/>
        <v>74.019000000000005</v>
      </c>
      <c r="U51" s="88">
        <f t="shared" si="10"/>
        <v>85.951000000000008</v>
      </c>
      <c r="V51" s="88">
        <f t="shared" si="10"/>
        <v>98.050999999999988</v>
      </c>
      <c r="W51" s="88">
        <f t="shared" si="10"/>
        <v>82.096999999999994</v>
      </c>
      <c r="X51" s="88">
        <f t="shared" si="10"/>
        <v>80.385999999999996</v>
      </c>
      <c r="Y51" s="88">
        <f t="shared" si="10"/>
        <v>47.499000000000002</v>
      </c>
      <c r="Z51" s="89" t="str">
        <f t="shared" si="10"/>
        <v/>
      </c>
      <c r="AA51" s="105">
        <f>SUM(B51:Z51)</f>
        <v>1912.269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35.778000000000006</v>
      </c>
      <c r="C4" s="18">
        <v>44.788999999999994</v>
      </c>
      <c r="D4" s="18">
        <v>65.310999999999993</v>
      </c>
      <c r="E4" s="18">
        <v>40.861000000000004</v>
      </c>
      <c r="F4" s="18">
        <v>39.975000000000001</v>
      </c>
      <c r="G4" s="18">
        <v>40.313000000000002</v>
      </c>
      <c r="H4" s="18">
        <v>76.922000000000011</v>
      </c>
      <c r="I4" s="18">
        <v>110.83600000000001</v>
      </c>
      <c r="J4" s="18">
        <v>126.52600000000001</v>
      </c>
      <c r="K4" s="18">
        <v>58.605999999999987</v>
      </c>
      <c r="L4" s="18">
        <v>192.29599999999999</v>
      </c>
      <c r="M4" s="18">
        <v>92.278999999999996</v>
      </c>
      <c r="N4" s="18">
        <v>77.891999999999996</v>
      </c>
      <c r="O4" s="18">
        <v>84.046999999999997</v>
      </c>
      <c r="P4" s="18">
        <v>103.09500000000001</v>
      </c>
      <c r="Q4" s="18">
        <v>65.77</v>
      </c>
      <c r="R4" s="18">
        <v>36.973000000000006</v>
      </c>
      <c r="S4" s="18">
        <v>151.96800000000002</v>
      </c>
      <c r="T4" s="18">
        <v>74.010999999999996</v>
      </c>
      <c r="U4" s="18">
        <v>85.947000000000003</v>
      </c>
      <c r="V4" s="18">
        <v>98.025000000000006</v>
      </c>
      <c r="W4" s="18">
        <v>82.091999999999985</v>
      </c>
      <c r="X4" s="18">
        <v>80.352999999999994</v>
      </c>
      <c r="Y4" s="18">
        <v>47.510000000000005</v>
      </c>
      <c r="Z4" s="19"/>
      <c r="AA4" s="20">
        <f>SUM(B4:Z4)</f>
        <v>1912.1750000000004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368.93</v>
      </c>
      <c r="C7" s="28">
        <v>347.44</v>
      </c>
      <c r="D7" s="28">
        <v>347.13</v>
      </c>
      <c r="E7" s="28">
        <v>327.48</v>
      </c>
      <c r="F7" s="28">
        <v>346.75</v>
      </c>
      <c r="G7" s="28">
        <v>371</v>
      </c>
      <c r="H7" s="28">
        <v>389.84</v>
      </c>
      <c r="I7" s="28">
        <v>445.2</v>
      </c>
      <c r="J7" s="28">
        <v>470</v>
      </c>
      <c r="K7" s="28">
        <v>343.64</v>
      </c>
      <c r="L7" s="28">
        <v>390.31</v>
      </c>
      <c r="M7" s="28">
        <v>360</v>
      </c>
      <c r="N7" s="28">
        <v>340</v>
      </c>
      <c r="O7" s="28">
        <v>339.99</v>
      </c>
      <c r="P7" s="28">
        <v>340</v>
      </c>
      <c r="Q7" s="28">
        <v>340</v>
      </c>
      <c r="R7" s="28">
        <v>342</v>
      </c>
      <c r="S7" s="28">
        <v>385.01</v>
      </c>
      <c r="T7" s="28">
        <v>452</v>
      </c>
      <c r="U7" s="28">
        <v>580.61</v>
      </c>
      <c r="V7" s="28">
        <v>545.04</v>
      </c>
      <c r="W7" s="28">
        <v>416</v>
      </c>
      <c r="X7" s="28">
        <v>412</v>
      </c>
      <c r="Y7" s="28">
        <v>362</v>
      </c>
      <c r="Z7" s="29"/>
      <c r="AA7" s="30">
        <f>IF(SUM(B7:Z7)&lt;&gt;0,AVERAGEIF(B7:Z7,"&lt;&gt;"""),"")</f>
        <v>390.09874999999994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3.5</v>
      </c>
      <c r="D14" s="57">
        <v>3.5</v>
      </c>
      <c r="E14" s="57">
        <v>3.5</v>
      </c>
      <c r="F14" s="57">
        <v>3.5</v>
      </c>
      <c r="G14" s="57">
        <v>3.5</v>
      </c>
      <c r="H14" s="57">
        <v>3.4</v>
      </c>
      <c r="I14" s="57">
        <v>2.92</v>
      </c>
      <c r="J14" s="57">
        <v>2.2799999999999998</v>
      </c>
      <c r="K14" s="57">
        <v>1.71</v>
      </c>
      <c r="L14" s="57">
        <v>1.33</v>
      </c>
      <c r="M14" s="57">
        <v>1.1599999999999999</v>
      </c>
      <c r="N14" s="57">
        <v>1.1349999999999998</v>
      </c>
      <c r="O14" s="57">
        <v>1.3399999999999999</v>
      </c>
      <c r="P14" s="57">
        <v>1.71</v>
      </c>
      <c r="Q14" s="57">
        <v>2.17</v>
      </c>
      <c r="R14" s="57">
        <v>2.73</v>
      </c>
      <c r="S14" s="57">
        <v>3.258</v>
      </c>
      <c r="T14" s="57">
        <v>3.48</v>
      </c>
      <c r="U14" s="57">
        <v>3.5</v>
      </c>
      <c r="V14" s="57">
        <v>3.5</v>
      </c>
      <c r="W14" s="57">
        <v>3.5</v>
      </c>
      <c r="X14" s="57">
        <v>3.5</v>
      </c>
      <c r="Y14" s="57">
        <v>3.5</v>
      </c>
      <c r="Z14" s="58"/>
      <c r="AA14" s="59">
        <f t="shared" si="0"/>
        <v>67.12299999999999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</v>
      </c>
      <c r="C16" s="62">
        <f t="shared" ref="C16:Z16" si="1">IF(LEN(C$2)&gt;0,SUM(C10:C15),"")</f>
        <v>3.5</v>
      </c>
      <c r="D16" s="62">
        <f t="shared" si="1"/>
        <v>3.5</v>
      </c>
      <c r="E16" s="62">
        <f t="shared" si="1"/>
        <v>3.5</v>
      </c>
      <c r="F16" s="62">
        <f t="shared" si="1"/>
        <v>3.5</v>
      </c>
      <c r="G16" s="62">
        <f t="shared" si="1"/>
        <v>3.5</v>
      </c>
      <c r="H16" s="62">
        <f t="shared" si="1"/>
        <v>3.4</v>
      </c>
      <c r="I16" s="62">
        <f t="shared" si="1"/>
        <v>2.92</v>
      </c>
      <c r="J16" s="62">
        <f t="shared" si="1"/>
        <v>2.2799999999999998</v>
      </c>
      <c r="K16" s="62">
        <f t="shared" si="1"/>
        <v>1.71</v>
      </c>
      <c r="L16" s="62">
        <f t="shared" si="1"/>
        <v>1.33</v>
      </c>
      <c r="M16" s="62">
        <f t="shared" si="1"/>
        <v>1.1599999999999999</v>
      </c>
      <c r="N16" s="62">
        <f t="shared" si="1"/>
        <v>1.1349999999999998</v>
      </c>
      <c r="O16" s="62">
        <f t="shared" si="1"/>
        <v>1.3399999999999999</v>
      </c>
      <c r="P16" s="62">
        <f t="shared" si="1"/>
        <v>1.71</v>
      </c>
      <c r="Q16" s="62">
        <f t="shared" si="1"/>
        <v>2.17</v>
      </c>
      <c r="R16" s="62">
        <f t="shared" si="1"/>
        <v>2.73</v>
      </c>
      <c r="S16" s="62">
        <f t="shared" si="1"/>
        <v>3.258</v>
      </c>
      <c r="T16" s="62">
        <f t="shared" si="1"/>
        <v>3.48</v>
      </c>
      <c r="U16" s="62">
        <f t="shared" si="1"/>
        <v>3.5</v>
      </c>
      <c r="V16" s="62">
        <f t="shared" si="1"/>
        <v>3.5</v>
      </c>
      <c r="W16" s="62">
        <f t="shared" si="1"/>
        <v>3.5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67.12299999999999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25.200000000000014</v>
      </c>
    </row>
    <row r="20" spans="1:27" ht="24.95" customHeight="1" x14ac:dyDescent="0.2">
      <c r="A20" s="75" t="s">
        <v>15</v>
      </c>
      <c r="B20" s="76">
        <v>27.782</v>
      </c>
      <c r="C20" s="77">
        <v>29.169</v>
      </c>
      <c r="D20" s="77">
        <v>33.657000000000004</v>
      </c>
      <c r="E20" s="77">
        <v>31.108999999999998</v>
      </c>
      <c r="F20" s="77">
        <v>17.471</v>
      </c>
      <c r="G20" s="77">
        <v>16.25</v>
      </c>
      <c r="H20" s="77">
        <v>22.276999999999997</v>
      </c>
      <c r="I20" s="77">
        <v>38.768000000000001</v>
      </c>
      <c r="J20" s="77">
        <v>41.515000000000001</v>
      </c>
      <c r="K20" s="77">
        <v>37.14</v>
      </c>
      <c r="L20" s="77">
        <v>50.264999999999993</v>
      </c>
      <c r="M20" s="77">
        <v>45.475999999999999</v>
      </c>
      <c r="N20" s="77">
        <v>48.143000000000008</v>
      </c>
      <c r="O20" s="77">
        <v>25.492999999999999</v>
      </c>
      <c r="P20" s="77">
        <v>21.294</v>
      </c>
      <c r="Q20" s="77">
        <v>24.462</v>
      </c>
      <c r="R20" s="77">
        <v>26.974999999999998</v>
      </c>
      <c r="S20" s="77">
        <v>50.25</v>
      </c>
      <c r="T20" s="77">
        <v>13.86</v>
      </c>
      <c r="U20" s="77">
        <v>26.656000000000002</v>
      </c>
      <c r="V20" s="77">
        <v>53.972999999999999</v>
      </c>
      <c r="W20" s="77">
        <v>43.012999999999998</v>
      </c>
      <c r="X20" s="77">
        <v>38.537999999999997</v>
      </c>
      <c r="Y20" s="77">
        <v>29.981000000000002</v>
      </c>
      <c r="Z20" s="78"/>
      <c r="AA20" s="79">
        <f t="shared" si="2"/>
        <v>793.51699999999994</v>
      </c>
    </row>
    <row r="21" spans="1:27" ht="24.95" customHeight="1" x14ac:dyDescent="0.2">
      <c r="A21" s="75" t="s">
        <v>16</v>
      </c>
      <c r="B21" s="80">
        <v>2.7959999999999998</v>
      </c>
      <c r="C21" s="81">
        <v>2.52</v>
      </c>
      <c r="D21" s="81">
        <v>6.2540000000000004</v>
      </c>
      <c r="E21" s="81">
        <v>3.952</v>
      </c>
      <c r="F21" s="81">
        <v>4.9039999999999999</v>
      </c>
      <c r="G21" s="81">
        <v>19.762999999999998</v>
      </c>
      <c r="H21" s="81">
        <v>15.045</v>
      </c>
      <c r="I21" s="81">
        <v>27.348000000000006</v>
      </c>
      <c r="J21" s="81">
        <v>36.430999999999997</v>
      </c>
      <c r="K21" s="81">
        <v>18.956</v>
      </c>
      <c r="L21" s="81">
        <v>38.600999999999999</v>
      </c>
      <c r="M21" s="81">
        <v>25.542999999999999</v>
      </c>
      <c r="N21" s="81">
        <v>27.814000000000007</v>
      </c>
      <c r="O21" s="81">
        <v>7.613999999999999</v>
      </c>
      <c r="P21" s="81">
        <v>12.391</v>
      </c>
      <c r="Q21" s="81">
        <v>10.538</v>
      </c>
      <c r="R21" s="81">
        <v>6.468</v>
      </c>
      <c r="S21" s="81">
        <v>27.36</v>
      </c>
      <c r="T21" s="81">
        <v>2.9710000000000001</v>
      </c>
      <c r="U21" s="81">
        <v>16.991</v>
      </c>
      <c r="V21" s="81">
        <v>39.751999999999995</v>
      </c>
      <c r="W21" s="81">
        <v>28.378999999999998</v>
      </c>
      <c r="X21" s="81">
        <v>19.414999999999999</v>
      </c>
      <c r="Y21" s="81">
        <v>9.2289999999999992</v>
      </c>
      <c r="Z21" s="78"/>
      <c r="AA21" s="79">
        <f t="shared" si="2"/>
        <v>411.03500000000008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31.378</v>
      </c>
      <c r="C25" s="88">
        <f t="shared" si="3"/>
        <v>33.989000000000004</v>
      </c>
      <c r="D25" s="88">
        <f t="shared" si="3"/>
        <v>42.210999999999999</v>
      </c>
      <c r="E25" s="88">
        <f t="shared" si="3"/>
        <v>37.360999999999997</v>
      </c>
      <c r="F25" s="88">
        <f t="shared" si="3"/>
        <v>24.675000000000001</v>
      </c>
      <c r="G25" s="88">
        <f t="shared" si="3"/>
        <v>36.813000000000002</v>
      </c>
      <c r="H25" s="88">
        <f t="shared" si="3"/>
        <v>38.122</v>
      </c>
      <c r="I25" s="88">
        <f t="shared" si="3"/>
        <v>66.915999999999997</v>
      </c>
      <c r="J25" s="88">
        <f t="shared" si="3"/>
        <v>78.745999999999995</v>
      </c>
      <c r="K25" s="88">
        <f t="shared" si="3"/>
        <v>56.896000000000001</v>
      </c>
      <c r="L25" s="88">
        <f t="shared" si="3"/>
        <v>89.665999999999997</v>
      </c>
      <c r="M25" s="88">
        <f t="shared" si="3"/>
        <v>71.818999999999988</v>
      </c>
      <c r="N25" s="88">
        <f t="shared" si="3"/>
        <v>76.757000000000005</v>
      </c>
      <c r="O25" s="88">
        <f t="shared" si="3"/>
        <v>33.906999999999996</v>
      </c>
      <c r="P25" s="88">
        <f t="shared" si="3"/>
        <v>34.484999999999999</v>
      </c>
      <c r="Q25" s="88">
        <f t="shared" si="3"/>
        <v>35.799999999999997</v>
      </c>
      <c r="R25" s="88">
        <f t="shared" si="3"/>
        <v>34.242999999999995</v>
      </c>
      <c r="S25" s="88">
        <f t="shared" si="3"/>
        <v>78.41</v>
      </c>
      <c r="T25" s="88">
        <f t="shared" si="3"/>
        <v>17.631</v>
      </c>
      <c r="U25" s="88">
        <f t="shared" si="3"/>
        <v>44.447000000000003</v>
      </c>
      <c r="V25" s="88">
        <f t="shared" si="3"/>
        <v>94.524999999999991</v>
      </c>
      <c r="W25" s="88">
        <f t="shared" si="3"/>
        <v>72.191999999999993</v>
      </c>
      <c r="X25" s="88">
        <f t="shared" si="3"/>
        <v>58.752999999999993</v>
      </c>
      <c r="Y25" s="88">
        <f t="shared" si="3"/>
        <v>40.010000000000005</v>
      </c>
      <c r="Z25" s="89">
        <f t="shared" si="3"/>
        <v>0</v>
      </c>
      <c r="AA25" s="90">
        <f t="shared" si="3"/>
        <v>1229.752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34.878</v>
      </c>
      <c r="C29" s="77">
        <v>37.488999999999997</v>
      </c>
      <c r="D29" s="77">
        <v>45.710999999999999</v>
      </c>
      <c r="E29" s="77">
        <v>40.860999999999997</v>
      </c>
      <c r="F29" s="77">
        <v>28.175000000000001</v>
      </c>
      <c r="G29" s="77">
        <v>40.313000000000002</v>
      </c>
      <c r="H29" s="77">
        <v>41.521999999999998</v>
      </c>
      <c r="I29" s="77">
        <v>69.835999999999999</v>
      </c>
      <c r="J29" s="77">
        <v>81.025999999999996</v>
      </c>
      <c r="K29" s="77">
        <v>58.606000000000002</v>
      </c>
      <c r="L29" s="77">
        <v>90.995999999999995</v>
      </c>
      <c r="M29" s="77">
        <v>72.978999999999999</v>
      </c>
      <c r="N29" s="77">
        <v>77.891999999999996</v>
      </c>
      <c r="O29" s="77">
        <v>35.247</v>
      </c>
      <c r="P29" s="77">
        <v>36.195</v>
      </c>
      <c r="Q29" s="77">
        <v>37.97</v>
      </c>
      <c r="R29" s="77">
        <v>36.972999999999999</v>
      </c>
      <c r="S29" s="77">
        <v>81.668000000000006</v>
      </c>
      <c r="T29" s="77">
        <v>21.111000000000001</v>
      </c>
      <c r="U29" s="77">
        <v>47.947000000000003</v>
      </c>
      <c r="V29" s="77">
        <v>98.025000000000006</v>
      </c>
      <c r="W29" s="77">
        <v>75.691999999999993</v>
      </c>
      <c r="X29" s="77">
        <v>62.253</v>
      </c>
      <c r="Y29" s="77">
        <v>43.51</v>
      </c>
      <c r="Z29" s="78"/>
      <c r="AA29" s="79">
        <f>SUM(B29:Z29)</f>
        <v>1296.875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34.878</v>
      </c>
      <c r="C31" s="62">
        <f t="shared" si="4"/>
        <v>37.488999999999997</v>
      </c>
      <c r="D31" s="62">
        <f t="shared" si="4"/>
        <v>45.710999999999999</v>
      </c>
      <c r="E31" s="62">
        <f t="shared" si="4"/>
        <v>40.860999999999997</v>
      </c>
      <c r="F31" s="62">
        <f t="shared" si="4"/>
        <v>28.175000000000001</v>
      </c>
      <c r="G31" s="62">
        <f t="shared" si="4"/>
        <v>40.313000000000002</v>
      </c>
      <c r="H31" s="62">
        <f t="shared" si="4"/>
        <v>41.521999999999998</v>
      </c>
      <c r="I31" s="62">
        <f t="shared" si="4"/>
        <v>69.835999999999999</v>
      </c>
      <c r="J31" s="62">
        <f t="shared" si="4"/>
        <v>81.025999999999996</v>
      </c>
      <c r="K31" s="62">
        <f t="shared" si="4"/>
        <v>58.606000000000002</v>
      </c>
      <c r="L31" s="62">
        <f t="shared" si="4"/>
        <v>90.995999999999995</v>
      </c>
      <c r="M31" s="62">
        <f t="shared" si="4"/>
        <v>72.978999999999999</v>
      </c>
      <c r="N31" s="62">
        <f t="shared" si="4"/>
        <v>77.891999999999996</v>
      </c>
      <c r="O31" s="62">
        <f t="shared" si="4"/>
        <v>35.247</v>
      </c>
      <c r="P31" s="62">
        <f t="shared" si="4"/>
        <v>36.195</v>
      </c>
      <c r="Q31" s="62">
        <f t="shared" si="4"/>
        <v>37.97</v>
      </c>
      <c r="R31" s="62">
        <f t="shared" si="4"/>
        <v>36.972999999999999</v>
      </c>
      <c r="S31" s="62">
        <f t="shared" si="4"/>
        <v>81.668000000000006</v>
      </c>
      <c r="T31" s="62">
        <f t="shared" si="4"/>
        <v>21.111000000000001</v>
      </c>
      <c r="U31" s="62">
        <f t="shared" si="4"/>
        <v>47.947000000000003</v>
      </c>
      <c r="V31" s="62">
        <f t="shared" si="4"/>
        <v>98.025000000000006</v>
      </c>
      <c r="W31" s="62">
        <f t="shared" si="4"/>
        <v>75.691999999999993</v>
      </c>
      <c r="X31" s="62">
        <f t="shared" si="4"/>
        <v>62.253</v>
      </c>
      <c r="Y31" s="62">
        <f t="shared" si="4"/>
        <v>43.51</v>
      </c>
      <c r="Z31" s="63">
        <f t="shared" si="4"/>
        <v>0</v>
      </c>
      <c r="AA31" s="64">
        <f t="shared" si="4"/>
        <v>1296.875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0.9</v>
      </c>
      <c r="C38" s="99">
        <v>7.3</v>
      </c>
      <c r="D38" s="99">
        <v>19.600000000000001</v>
      </c>
      <c r="E38" s="99"/>
      <c r="F38" s="99">
        <v>11.8</v>
      </c>
      <c r="G38" s="99"/>
      <c r="H38" s="99">
        <v>35.4</v>
      </c>
      <c r="I38" s="99">
        <v>41</v>
      </c>
      <c r="J38" s="99">
        <v>45.5</v>
      </c>
      <c r="K38" s="99"/>
      <c r="L38" s="99">
        <v>101.3</v>
      </c>
      <c r="M38" s="99">
        <v>19.3</v>
      </c>
      <c r="N38" s="99"/>
      <c r="O38" s="99">
        <v>48.8</v>
      </c>
      <c r="P38" s="99">
        <v>66.900000000000006</v>
      </c>
      <c r="Q38" s="99">
        <v>27.8</v>
      </c>
      <c r="R38" s="99"/>
      <c r="S38" s="99">
        <v>70.3</v>
      </c>
      <c r="T38" s="99">
        <v>52.9</v>
      </c>
      <c r="U38" s="99">
        <v>38</v>
      </c>
      <c r="V38" s="99"/>
      <c r="W38" s="99">
        <v>6.4</v>
      </c>
      <c r="X38" s="99">
        <v>18.100000000000001</v>
      </c>
      <c r="Y38" s="99">
        <v>4</v>
      </c>
      <c r="Z38" s="100"/>
      <c r="AA38" s="79">
        <f t="shared" si="5"/>
        <v>615.30000000000007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0.9</v>
      </c>
      <c r="C39" s="88">
        <f t="shared" si="6"/>
        <v>7.3</v>
      </c>
      <c r="D39" s="88">
        <f t="shared" si="6"/>
        <v>19.600000000000001</v>
      </c>
      <c r="E39" s="88">
        <f t="shared" si="6"/>
        <v>0</v>
      </c>
      <c r="F39" s="88">
        <f t="shared" si="6"/>
        <v>11.8</v>
      </c>
      <c r="G39" s="88">
        <f t="shared" si="6"/>
        <v>0</v>
      </c>
      <c r="H39" s="88">
        <f t="shared" si="6"/>
        <v>35.4</v>
      </c>
      <c r="I39" s="88">
        <f t="shared" si="6"/>
        <v>41</v>
      </c>
      <c r="J39" s="88">
        <f t="shared" si="6"/>
        <v>45.5</v>
      </c>
      <c r="K39" s="88">
        <f t="shared" si="6"/>
        <v>0</v>
      </c>
      <c r="L39" s="88">
        <f t="shared" si="6"/>
        <v>101.3</v>
      </c>
      <c r="M39" s="88">
        <f t="shared" si="6"/>
        <v>19.3</v>
      </c>
      <c r="N39" s="88">
        <f t="shared" si="6"/>
        <v>0</v>
      </c>
      <c r="O39" s="88">
        <f t="shared" si="6"/>
        <v>48.8</v>
      </c>
      <c r="P39" s="88">
        <f t="shared" si="6"/>
        <v>66.900000000000006</v>
      </c>
      <c r="Q39" s="88">
        <f t="shared" si="6"/>
        <v>27.8</v>
      </c>
      <c r="R39" s="88">
        <f t="shared" si="6"/>
        <v>0</v>
      </c>
      <c r="S39" s="88">
        <f t="shared" si="6"/>
        <v>70.3</v>
      </c>
      <c r="T39" s="88">
        <f t="shared" si="6"/>
        <v>52.9</v>
      </c>
      <c r="U39" s="88">
        <f t="shared" si="6"/>
        <v>38</v>
      </c>
      <c r="V39" s="88">
        <f t="shared" si="6"/>
        <v>0</v>
      </c>
      <c r="W39" s="88">
        <f t="shared" si="6"/>
        <v>6.4</v>
      </c>
      <c r="X39" s="88">
        <f t="shared" si="6"/>
        <v>18.100000000000001</v>
      </c>
      <c r="Y39" s="88">
        <f t="shared" si="6"/>
        <v>4</v>
      </c>
      <c r="Z39" s="89">
        <f t="shared" si="6"/>
        <v>0</v>
      </c>
      <c r="AA39" s="90">
        <f t="shared" si="5"/>
        <v>615.30000000000007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0.9</v>
      </c>
      <c r="C46" s="99">
        <v>7.3</v>
      </c>
      <c r="D46" s="99">
        <v>19.600000000000001</v>
      </c>
      <c r="E46" s="99"/>
      <c r="F46" s="99">
        <v>11.8</v>
      </c>
      <c r="G46" s="99"/>
      <c r="H46" s="99">
        <v>35.4</v>
      </c>
      <c r="I46" s="99">
        <v>41</v>
      </c>
      <c r="J46" s="99">
        <v>45.5</v>
      </c>
      <c r="K46" s="99"/>
      <c r="L46" s="99">
        <v>101.3</v>
      </c>
      <c r="M46" s="99">
        <v>19.3</v>
      </c>
      <c r="N46" s="99"/>
      <c r="O46" s="99">
        <v>48.8</v>
      </c>
      <c r="P46" s="99">
        <v>66.900000000000006</v>
      </c>
      <c r="Q46" s="99">
        <v>27.8</v>
      </c>
      <c r="R46" s="99"/>
      <c r="S46" s="99">
        <v>70.3</v>
      </c>
      <c r="T46" s="99">
        <v>52.9</v>
      </c>
      <c r="U46" s="99">
        <v>38</v>
      </c>
      <c r="V46" s="99"/>
      <c r="W46" s="99">
        <v>6.4</v>
      </c>
      <c r="X46" s="99">
        <v>18.100000000000001</v>
      </c>
      <c r="Y46" s="99">
        <v>4</v>
      </c>
      <c r="Z46" s="100"/>
      <c r="AA46" s="79">
        <f t="shared" si="7"/>
        <v>615.30000000000007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0.9</v>
      </c>
      <c r="C48" s="88">
        <f t="shared" ref="C48:Z48" si="8">SUM(C42:C47)</f>
        <v>7.3</v>
      </c>
      <c r="D48" s="88">
        <f t="shared" si="8"/>
        <v>19.600000000000001</v>
      </c>
      <c r="E48" s="88">
        <f t="shared" si="8"/>
        <v>0</v>
      </c>
      <c r="F48" s="88">
        <f t="shared" si="8"/>
        <v>11.8</v>
      </c>
      <c r="G48" s="88">
        <f t="shared" si="8"/>
        <v>0</v>
      </c>
      <c r="H48" s="88">
        <f t="shared" si="8"/>
        <v>35.4</v>
      </c>
      <c r="I48" s="88">
        <f t="shared" si="8"/>
        <v>41</v>
      </c>
      <c r="J48" s="88">
        <f t="shared" si="8"/>
        <v>45.5</v>
      </c>
      <c r="K48" s="88">
        <f t="shared" si="8"/>
        <v>0</v>
      </c>
      <c r="L48" s="88">
        <f t="shared" si="8"/>
        <v>101.3</v>
      </c>
      <c r="M48" s="88">
        <f t="shared" si="8"/>
        <v>19.3</v>
      </c>
      <c r="N48" s="88">
        <f t="shared" si="8"/>
        <v>0</v>
      </c>
      <c r="O48" s="88">
        <f t="shared" si="8"/>
        <v>48.8</v>
      </c>
      <c r="P48" s="88">
        <f t="shared" si="8"/>
        <v>66.900000000000006</v>
      </c>
      <c r="Q48" s="88">
        <f t="shared" si="8"/>
        <v>27.8</v>
      </c>
      <c r="R48" s="88">
        <f t="shared" si="8"/>
        <v>0</v>
      </c>
      <c r="S48" s="88">
        <f t="shared" si="8"/>
        <v>70.3</v>
      </c>
      <c r="T48" s="88">
        <f t="shared" si="8"/>
        <v>52.9</v>
      </c>
      <c r="U48" s="88">
        <f t="shared" si="8"/>
        <v>38</v>
      </c>
      <c r="V48" s="88">
        <f t="shared" si="8"/>
        <v>0</v>
      </c>
      <c r="W48" s="88">
        <f t="shared" si="8"/>
        <v>6.4</v>
      </c>
      <c r="X48" s="88">
        <f t="shared" si="8"/>
        <v>18.100000000000001</v>
      </c>
      <c r="Y48" s="88">
        <f t="shared" si="8"/>
        <v>4</v>
      </c>
      <c r="Z48" s="89">
        <f t="shared" si="8"/>
        <v>0</v>
      </c>
      <c r="AA48" s="90">
        <f t="shared" si="7"/>
        <v>615.30000000000007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35.777999999999999</v>
      </c>
      <c r="C51" s="88">
        <f t="shared" si="10"/>
        <v>44.789000000000001</v>
      </c>
      <c r="D51" s="88">
        <f t="shared" si="10"/>
        <v>65.311000000000007</v>
      </c>
      <c r="E51" s="88">
        <f t="shared" si="10"/>
        <v>40.860999999999997</v>
      </c>
      <c r="F51" s="88">
        <f t="shared" si="10"/>
        <v>39.975000000000001</v>
      </c>
      <c r="G51" s="88">
        <f t="shared" si="10"/>
        <v>40.313000000000002</v>
      </c>
      <c r="H51" s="88">
        <f t="shared" si="10"/>
        <v>76.921999999999997</v>
      </c>
      <c r="I51" s="88">
        <f t="shared" si="10"/>
        <v>110.836</v>
      </c>
      <c r="J51" s="88">
        <f t="shared" si="10"/>
        <v>126.526</v>
      </c>
      <c r="K51" s="88">
        <f t="shared" si="10"/>
        <v>58.606000000000002</v>
      </c>
      <c r="L51" s="88">
        <f t="shared" si="10"/>
        <v>192.29599999999999</v>
      </c>
      <c r="M51" s="88">
        <f t="shared" si="10"/>
        <v>92.278999999999982</v>
      </c>
      <c r="N51" s="88">
        <f t="shared" si="10"/>
        <v>77.89200000000001</v>
      </c>
      <c r="O51" s="88">
        <f t="shared" si="10"/>
        <v>84.046999999999997</v>
      </c>
      <c r="P51" s="88">
        <f t="shared" si="10"/>
        <v>103.095</v>
      </c>
      <c r="Q51" s="88">
        <f t="shared" si="10"/>
        <v>65.77</v>
      </c>
      <c r="R51" s="88">
        <f t="shared" si="10"/>
        <v>36.972999999999992</v>
      </c>
      <c r="S51" s="88">
        <f t="shared" si="10"/>
        <v>151.96799999999999</v>
      </c>
      <c r="T51" s="88">
        <f t="shared" si="10"/>
        <v>74.010999999999996</v>
      </c>
      <c r="U51" s="88">
        <f t="shared" si="10"/>
        <v>85.947000000000003</v>
      </c>
      <c r="V51" s="88">
        <f t="shared" si="10"/>
        <v>98.024999999999991</v>
      </c>
      <c r="W51" s="88">
        <f t="shared" si="10"/>
        <v>82.091999999999999</v>
      </c>
      <c r="X51" s="88">
        <f t="shared" si="10"/>
        <v>80.352999999999994</v>
      </c>
      <c r="Y51" s="88">
        <f t="shared" si="10"/>
        <v>47.510000000000005</v>
      </c>
      <c r="Z51" s="89">
        <f t="shared" si="10"/>
        <v>0</v>
      </c>
      <c r="AA51" s="105">
        <f>SUM(B51:Z51)</f>
        <v>1912.1750000000004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0.9</v>
      </c>
      <c r="C4" s="18">
        <v>7.3</v>
      </c>
      <c r="D4" s="18">
        <v>19.600000000000001</v>
      </c>
      <c r="E4" s="18">
        <v>-0.6</v>
      </c>
      <c r="F4" s="18">
        <v>11.8</v>
      </c>
      <c r="G4" s="18"/>
      <c r="H4" s="18">
        <v>35.4</v>
      </c>
      <c r="I4" s="18">
        <v>41</v>
      </c>
      <c r="J4" s="18">
        <v>45.5</v>
      </c>
      <c r="K4" s="18"/>
      <c r="L4" s="18">
        <v>101.3</v>
      </c>
      <c r="M4" s="18">
        <v>19.3</v>
      </c>
      <c r="N4" s="18">
        <v>-12.9</v>
      </c>
      <c r="O4" s="18">
        <v>48.8</v>
      </c>
      <c r="P4" s="18">
        <v>66.900000000000006</v>
      </c>
      <c r="Q4" s="18">
        <v>27.8</v>
      </c>
      <c r="R4" s="18">
        <v>-3.4</v>
      </c>
      <c r="S4" s="18">
        <v>70.3</v>
      </c>
      <c r="T4" s="18">
        <v>52.9</v>
      </c>
      <c r="U4" s="18">
        <v>38</v>
      </c>
      <c r="V4" s="18">
        <v>-18.399999999999999</v>
      </c>
      <c r="W4" s="18">
        <v>6.4</v>
      </c>
      <c r="X4" s="18">
        <v>18.100000000000001</v>
      </c>
      <c r="Y4" s="18">
        <v>4</v>
      </c>
      <c r="Z4" s="19"/>
      <c r="AA4" s="112">
        <f>SUM(B4:Z4)</f>
        <v>580.00000000000011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368.93</v>
      </c>
      <c r="C7" s="118">
        <v>347.44</v>
      </c>
      <c r="D7" s="118">
        <v>347.13</v>
      </c>
      <c r="E7" s="118">
        <v>327.48</v>
      </c>
      <c r="F7" s="118">
        <v>346.75</v>
      </c>
      <c r="G7" s="118">
        <v>371</v>
      </c>
      <c r="H7" s="118">
        <v>389.84</v>
      </c>
      <c r="I7" s="118">
        <v>445.2</v>
      </c>
      <c r="J7" s="118">
        <v>470</v>
      </c>
      <c r="K7" s="118">
        <v>343.64</v>
      </c>
      <c r="L7" s="118">
        <v>390.31</v>
      </c>
      <c r="M7" s="118">
        <v>360</v>
      </c>
      <c r="N7" s="118">
        <v>340</v>
      </c>
      <c r="O7" s="118">
        <v>339.99</v>
      </c>
      <c r="P7" s="118">
        <v>340</v>
      </c>
      <c r="Q7" s="118">
        <v>340</v>
      </c>
      <c r="R7" s="118">
        <v>342</v>
      </c>
      <c r="S7" s="118">
        <v>385.01</v>
      </c>
      <c r="T7" s="118">
        <v>452</v>
      </c>
      <c r="U7" s="118">
        <v>580.61</v>
      </c>
      <c r="V7" s="118">
        <v>545.04</v>
      </c>
      <c r="W7" s="118">
        <v>416</v>
      </c>
      <c r="X7" s="118">
        <v>412</v>
      </c>
      <c r="Y7" s="118">
        <v>362</v>
      </c>
      <c r="Z7" s="119"/>
      <c r="AA7" s="120">
        <f>IF(SUM(B7:Z7)&lt;&gt;0,AVERAGEIF(B7:Z7,"&lt;&gt;"""),"")</f>
        <v>390.09874999999994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0.6</v>
      </c>
      <c r="F15" s="134"/>
      <c r="G15" s="134"/>
      <c r="H15" s="134"/>
      <c r="I15" s="134"/>
      <c r="J15" s="134"/>
      <c r="K15" s="134"/>
      <c r="L15" s="134"/>
      <c r="M15" s="134"/>
      <c r="N15" s="134">
        <v>12.9</v>
      </c>
      <c r="O15" s="134"/>
      <c r="P15" s="134"/>
      <c r="Q15" s="134"/>
      <c r="R15" s="134">
        <v>3.4</v>
      </c>
      <c r="S15" s="134"/>
      <c r="T15" s="134"/>
      <c r="U15" s="134"/>
      <c r="V15" s="134">
        <v>18.399999999999999</v>
      </c>
      <c r="W15" s="134"/>
      <c r="X15" s="134"/>
      <c r="Y15" s="134"/>
      <c r="Z15" s="132"/>
      <c r="AA15" s="133">
        <f t="shared" si="0"/>
        <v>35.299999999999997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0.6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12.9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3.4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18.399999999999999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35.299999999999997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0.9</v>
      </c>
      <c r="C23" s="134">
        <v>7.3</v>
      </c>
      <c r="D23" s="134">
        <v>19.600000000000001</v>
      </c>
      <c r="E23" s="134"/>
      <c r="F23" s="134">
        <v>11.8</v>
      </c>
      <c r="G23" s="134"/>
      <c r="H23" s="134">
        <v>35.4</v>
      </c>
      <c r="I23" s="134">
        <v>41</v>
      </c>
      <c r="J23" s="134">
        <v>45.5</v>
      </c>
      <c r="K23" s="134"/>
      <c r="L23" s="134">
        <v>101.3</v>
      </c>
      <c r="M23" s="134">
        <v>19.3</v>
      </c>
      <c r="N23" s="134"/>
      <c r="O23" s="134">
        <v>48.8</v>
      </c>
      <c r="P23" s="134">
        <v>66.900000000000006</v>
      </c>
      <c r="Q23" s="134">
        <v>27.8</v>
      </c>
      <c r="R23" s="134"/>
      <c r="S23" s="134">
        <v>70.3</v>
      </c>
      <c r="T23" s="134">
        <v>52.9</v>
      </c>
      <c r="U23" s="134">
        <v>38</v>
      </c>
      <c r="V23" s="134"/>
      <c r="W23" s="134">
        <v>6.4</v>
      </c>
      <c r="X23" s="134">
        <v>18.100000000000001</v>
      </c>
      <c r="Y23" s="134">
        <v>4</v>
      </c>
      <c r="Z23" s="132"/>
      <c r="AA23" s="133">
        <f t="shared" si="2"/>
        <v>615.30000000000007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0.9</v>
      </c>
      <c r="C24" s="136">
        <f t="shared" si="3"/>
        <v>7.3</v>
      </c>
      <c r="D24" s="136">
        <f t="shared" si="3"/>
        <v>19.600000000000001</v>
      </c>
      <c r="E24" s="136">
        <f t="shared" si="3"/>
        <v>0</v>
      </c>
      <c r="F24" s="136">
        <f t="shared" si="3"/>
        <v>11.8</v>
      </c>
      <c r="G24" s="136">
        <f t="shared" si="3"/>
        <v>0</v>
      </c>
      <c r="H24" s="136">
        <f t="shared" si="3"/>
        <v>35.4</v>
      </c>
      <c r="I24" s="136">
        <f t="shared" si="3"/>
        <v>41</v>
      </c>
      <c r="J24" s="136">
        <f t="shared" si="3"/>
        <v>45.5</v>
      </c>
      <c r="K24" s="136">
        <f t="shared" si="3"/>
        <v>0</v>
      </c>
      <c r="L24" s="136">
        <f t="shared" si="3"/>
        <v>101.3</v>
      </c>
      <c r="M24" s="136">
        <f t="shared" si="3"/>
        <v>19.3</v>
      </c>
      <c r="N24" s="136">
        <f t="shared" si="3"/>
        <v>0</v>
      </c>
      <c r="O24" s="136">
        <f t="shared" si="3"/>
        <v>48.8</v>
      </c>
      <c r="P24" s="136">
        <f t="shared" si="3"/>
        <v>66.900000000000006</v>
      </c>
      <c r="Q24" s="136">
        <f t="shared" si="3"/>
        <v>27.8</v>
      </c>
      <c r="R24" s="136">
        <f t="shared" si="3"/>
        <v>0</v>
      </c>
      <c r="S24" s="136">
        <f t="shared" si="3"/>
        <v>70.3</v>
      </c>
      <c r="T24" s="136">
        <f t="shared" si="3"/>
        <v>52.9</v>
      </c>
      <c r="U24" s="136">
        <f t="shared" si="3"/>
        <v>38</v>
      </c>
      <c r="V24" s="136">
        <f t="shared" si="3"/>
        <v>0</v>
      </c>
      <c r="W24" s="136">
        <f t="shared" si="3"/>
        <v>6.4</v>
      </c>
      <c r="X24" s="136">
        <f t="shared" si="3"/>
        <v>18.100000000000001</v>
      </c>
      <c r="Y24" s="136">
        <f t="shared" si="3"/>
        <v>4</v>
      </c>
      <c r="Z24" s="137" t="str">
        <f t="shared" si="3"/>
        <v/>
      </c>
      <c r="AA24" s="90">
        <f t="shared" si="2"/>
        <v>615.30000000000007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2022-09-19T20:18:35Z</dcterms:created>
  <dcterms:modified xsi:type="dcterms:W3CDTF">2022-09-19T20:18:37Z</dcterms:modified>
</cp:coreProperties>
</file>