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<sst xmlns="http://schemas.openxmlformats.org/spreadsheetml/2006/main" count="117" uniqueCount="53">
  <si>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18/09/2022 23:23:20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</si>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</sst>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7.1970000000000001</c:v>
                </c:pt>
                <c:pt idx="7">
                  <c:v>0.59</c:v>
                </c:pt>
                <c:pt idx="8">
                  <c:v>32.976999999999997</c:v>
                </c:pt>
                <c:pt idx="9">
                  <c:v>22.01</c:v>
                </c:pt>
                <c:pt idx="12">
                  <c:v>3.9489999999999998</c:v>
                </c:pt>
                <c:pt idx="14">
                  <c:v>12.458</c:v>
                </c:pt>
                <c:pt idx="15">
                  <c:v>9.5419999999999998</c:v>
                </c:pt>
                <c:pt idx="17">
                  <c:v>15.087</c:v>
                </c:pt>
                <c:pt idx="18">
                  <c:v>13.145999999999999</c:v>
                </c:pt>
                <c:pt idx="19">
                  <c:v>16.914000000000001</c:v>
                </c:pt>
                <c:pt idx="21">
                  <c:v>10.151</c:v>
                </c:pt>
                <c:pt idx="22">
                  <c:v>17.664999999999999</c:v>
                </c:pt>
                <c:pt idx="23">
                  <c:v>14.419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13.4</c:v>
                </c:pt>
                <c:pt idx="11">
                  <c:v>7.4</c:v>
                </c:pt>
                <c:pt idx="12">
                  <c:v>1.7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20.3</c:v>
                </c:pt>
                <c:pt idx="17">
                  <c:v>6.8</c:v>
                </c:pt>
                <c:pt idx="18">
                  <c:v>0</c:v>
                </c:pt>
                <c:pt idx="19">
                  <c:v>0</c:v>
                </c:pt>
                <c:pt idx="20">
                  <c:v>5.9</c:v>
                </c:pt>
                <c:pt idx="21">
                  <c:v>0</c:v>
                </c:pt>
                <c:pt idx="22">
                  <c:v>1.7</c:v>
                </c:pt>
                <c:pt idx="23">
                  <c:v>7.3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95.942000000000007</c:v>
                </c:pt>
                <c:pt idx="1">
                  <c:v>117.34800000000001</c:v>
                </c:pt>
                <c:pt idx="2">
                  <c:v>141.71800000000002</c:v>
                </c:pt>
                <c:pt idx="3">
                  <c:v>157.09699999999998</c:v>
                </c:pt>
                <c:pt idx="4">
                  <c:v>149.60399999999998</c:v>
                </c:pt>
                <c:pt idx="5">
                  <c:v>109.59299999999999</c:v>
                </c:pt>
                <c:pt idx="6">
                  <c:v>74.730999999999995</c:v>
                </c:pt>
                <c:pt idx="7">
                  <c:v>70.308999999999997</c:v>
                </c:pt>
                <c:pt idx="8">
                  <c:v>67.097000000000008</c:v>
                </c:pt>
                <c:pt idx="9">
                  <c:v>56.348999999999997</c:v>
                </c:pt>
                <c:pt idx="10">
                  <c:v>53.341999999999999</c:v>
                </c:pt>
                <c:pt idx="11">
                  <c:v>51.283999999999999</c:v>
                </c:pt>
                <c:pt idx="12">
                  <c:v>47.369</c:v>
                </c:pt>
                <c:pt idx="13">
                  <c:v>54.364999999999995</c:v>
                </c:pt>
                <c:pt idx="14">
                  <c:v>68.001000000000005</c:v>
                </c:pt>
                <c:pt idx="15">
                  <c:v>56.686</c:v>
                </c:pt>
                <c:pt idx="16">
                  <c:v>40.149000000000001</c:v>
                </c:pt>
                <c:pt idx="17">
                  <c:v>19.986999999999998</c:v>
                </c:pt>
                <c:pt idx="18">
                  <c:v>25.231999999999996</c:v>
                </c:pt>
                <c:pt idx="19">
                  <c:v>22.306999999999999</c:v>
                </c:pt>
                <c:pt idx="20">
                  <c:v>10.722</c:v>
                </c:pt>
                <c:pt idx="21">
                  <c:v>13.909999999999998</c:v>
                </c:pt>
                <c:pt idx="22">
                  <c:v>11.326000000000001</c:v>
                </c:pt>
                <c:pt idx="23">
                  <c:v>13.411000000000001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1650144"/>
        <c:axId val="3016505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110.212</c:v>
                </c:pt>
                <c:pt idx="1">
                  <c:v>132.14700000000002</c:v>
                </c:pt>
                <c:pt idx="2">
                  <c:v>141.768</c:v>
                </c:pt>
                <c:pt idx="3">
                  <c:v>168.10099999999997</c:v>
                </c:pt>
                <c:pt idx="4">
                  <c:v>149.57399999999998</c:v>
                </c:pt>
                <c:pt idx="5">
                  <c:v>109.6</c:v>
                </c:pt>
                <c:pt idx="6">
                  <c:v>81.927999999999997</c:v>
                </c:pt>
                <c:pt idx="7">
                  <c:v>78.341999999999999</c:v>
                </c:pt>
                <c:pt idx="8">
                  <c:v>100.12299999999998</c:v>
                </c:pt>
                <c:pt idx="9">
                  <c:v>80.302000000000007</c:v>
                </c:pt>
                <c:pt idx="10">
                  <c:v>66.697999999999993</c:v>
                </c:pt>
                <c:pt idx="11">
                  <c:v>65.47399999999999</c:v>
                </c:pt>
                <c:pt idx="12">
                  <c:v>53.725000000000001</c:v>
                </c:pt>
                <c:pt idx="13">
                  <c:v>54.716000000000001</c:v>
                </c:pt>
                <c:pt idx="14">
                  <c:v>80.614000000000004</c:v>
                </c:pt>
                <c:pt idx="15">
                  <c:v>66.265000000000001</c:v>
                </c:pt>
                <c:pt idx="16">
                  <c:v>60.407000000000004</c:v>
                </c:pt>
                <c:pt idx="17">
                  <c:v>41.86</c:v>
                </c:pt>
                <c:pt idx="18">
                  <c:v>53.378</c:v>
                </c:pt>
                <c:pt idx="19">
                  <c:v>54.221000000000004</c:v>
                </c:pt>
                <c:pt idx="20">
                  <c:v>31.654</c:v>
                </c:pt>
                <c:pt idx="21">
                  <c:v>39.032000000000004</c:v>
                </c:pt>
                <c:pt idx="22">
                  <c:v>30.701000000000001</c:v>
                </c:pt>
                <c:pt idx="23">
                  <c:v>35.097000000000001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650144"/>
        <c:axId val="3016505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348.61</c:v>
                </c:pt>
                <c:pt idx="1">
                  <c:v>340.09</c:v>
                </c:pt>
                <c:pt idx="2">
                  <c:v>334</c:v>
                </c:pt>
                <c:pt idx="3">
                  <c:v>299.98</c:v>
                </c:pt>
                <c:pt idx="4">
                  <c:v>303.39999999999998</c:v>
                </c:pt>
                <c:pt idx="5">
                  <c:v>332</c:v>
                </c:pt>
                <c:pt idx="6">
                  <c:v>463.9</c:v>
                </c:pt>
                <c:pt idx="7">
                  <c:v>432</c:v>
                </c:pt>
                <c:pt idx="8">
                  <c:v>410.98</c:v>
                </c:pt>
                <c:pt idx="9">
                  <c:v>370.57</c:v>
                </c:pt>
                <c:pt idx="10">
                  <c:v>324.7</c:v>
                </c:pt>
                <c:pt idx="11">
                  <c:v>324.7</c:v>
                </c:pt>
                <c:pt idx="12">
                  <c:v>320.95</c:v>
                </c:pt>
                <c:pt idx="13">
                  <c:v>306.92</c:v>
                </c:pt>
                <c:pt idx="14">
                  <c:v>318</c:v>
                </c:pt>
                <c:pt idx="15">
                  <c:v>339</c:v>
                </c:pt>
                <c:pt idx="16">
                  <c:v>367.4</c:v>
                </c:pt>
                <c:pt idx="17">
                  <c:v>379.22</c:v>
                </c:pt>
                <c:pt idx="18">
                  <c:v>469.56</c:v>
                </c:pt>
                <c:pt idx="19">
                  <c:v>483.88</c:v>
                </c:pt>
                <c:pt idx="20">
                  <c:v>430</c:v>
                </c:pt>
                <c:pt idx="21">
                  <c:v>385.81</c:v>
                </c:pt>
                <c:pt idx="22">
                  <c:v>374.41</c:v>
                </c:pt>
                <c:pt idx="23">
                  <c:v>352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651320"/>
        <c:axId val="301650928"/>
      </c:lineChart>
      <c:catAx>
        <c:axId val="301650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650536"/>
        <c:crosses val="autoZero"/>
        <c:auto val="1"/>
        <c:lblAlgn val="ctr"/>
        <c:lblOffset val="100"/>
        <c:noMultiLvlLbl val="0"/>
      </c:catAx>
      <c:valAx>
        <c:axId val="301650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650144"/>
        <c:crosses val="autoZero"/>
        <c:crossBetween val="between"/>
      </c:valAx>
      <c:valAx>
        <c:axId val="301650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651320"/>
        <c:crosses val="max"/>
        <c:crossBetween val="between"/>
      </c:valAx>
      <c:catAx>
        <c:axId val="301651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1650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110.16200000000001</v>
      </c>
      <c r="C4" s="18">
        <v>132.14100000000002</v>
      </c>
      <c r="D4" s="18">
        <v>141.71800000000002</v>
      </c>
      <c r="E4" s="18">
        <v>168.08699999999999</v>
      </c>
      <c r="F4" s="18">
        <v>149.60399999999998</v>
      </c>
      <c r="G4" s="18">
        <v>109.59299999999999</v>
      </c>
      <c r="H4" s="18">
        <v>81.927999999999997</v>
      </c>
      <c r="I4" s="18">
        <v>78.292000000000002</v>
      </c>
      <c r="J4" s="18">
        <v>100.074</v>
      </c>
      <c r="K4" s="18">
        <v>80.338000000000008</v>
      </c>
      <c r="L4" s="18">
        <v>66.742000000000004</v>
      </c>
      <c r="M4" s="18">
        <v>65.524000000000015</v>
      </c>
      <c r="N4" s="18">
        <v>53.706999999999994</v>
      </c>
      <c r="O4" s="18">
        <v>54.707999999999998</v>
      </c>
      <c r="P4" s="18">
        <v>80.63000000000001</v>
      </c>
      <c r="Q4" s="18">
        <v>66.228000000000009</v>
      </c>
      <c r="R4" s="18">
        <v>60.448999999999998</v>
      </c>
      <c r="S4" s="18">
        <v>41.874000000000002</v>
      </c>
      <c r="T4" s="18">
        <v>53.378000000000007</v>
      </c>
      <c r="U4" s="18">
        <v>54.221000000000004</v>
      </c>
      <c r="V4" s="18">
        <v>31.622</v>
      </c>
      <c r="W4" s="18">
        <v>39.061</v>
      </c>
      <c r="X4" s="18">
        <v>30.691000000000003</v>
      </c>
      <c r="Y4" s="18">
        <v>35.129999999999995</v>
      </c>
      <c r="Z4" s="19"/>
      <c r="AA4" s="20">
        <f>SUM(B4:Z4)</f>
        <v>1885.902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348.61</v>
      </c>
      <c r="C7" s="28">
        <v>340.09</v>
      </c>
      <c r="D7" s="28">
        <v>334</v>
      </c>
      <c r="E7" s="28">
        <v>299.98</v>
      </c>
      <c r="F7" s="28">
        <v>303.39999999999998</v>
      </c>
      <c r="G7" s="28">
        <v>332</v>
      </c>
      <c r="H7" s="28">
        <v>463.9</v>
      </c>
      <c r="I7" s="28">
        <v>432</v>
      </c>
      <c r="J7" s="28">
        <v>410.98</v>
      </c>
      <c r="K7" s="28">
        <v>370.57</v>
      </c>
      <c r="L7" s="28">
        <v>324.7</v>
      </c>
      <c r="M7" s="28">
        <v>324.7</v>
      </c>
      <c r="N7" s="28">
        <v>320.95</v>
      </c>
      <c r="O7" s="28">
        <v>306.92</v>
      </c>
      <c r="P7" s="28">
        <v>318</v>
      </c>
      <c r="Q7" s="28">
        <v>339</v>
      </c>
      <c r="R7" s="28">
        <v>367.4</v>
      </c>
      <c r="S7" s="28">
        <v>379.22</v>
      </c>
      <c r="T7" s="28">
        <v>469.56</v>
      </c>
      <c r="U7" s="28">
        <v>483.88</v>
      </c>
      <c r="V7" s="28">
        <v>430</v>
      </c>
      <c r="W7" s="28">
        <v>385.81</v>
      </c>
      <c r="X7" s="28">
        <v>374.41</v>
      </c>
      <c r="Y7" s="28">
        <v>352</v>
      </c>
      <c r="Z7" s="29"/>
      <c r="AA7" s="30">
        <f>IF(SUM(B7:Z7)&lt;&gt;0,AVERAGEIF(B7:Z7,"&lt;&gt;"""),"")</f>
        <v>367.17000000000007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7.1970000000000001</v>
      </c>
      <c r="I12" s="52">
        <v>0.59</v>
      </c>
      <c r="J12" s="52">
        <v>32.976999999999997</v>
      </c>
      <c r="K12" s="52">
        <v>22.01</v>
      </c>
      <c r="L12" s="52"/>
      <c r="M12" s="52"/>
      <c r="N12" s="52">
        <v>3.9489999999999998</v>
      </c>
      <c r="O12" s="52"/>
      <c r="P12" s="52">
        <v>12.458</v>
      </c>
      <c r="Q12" s="52">
        <v>9.5419999999999998</v>
      </c>
      <c r="R12" s="52"/>
      <c r="S12" s="52">
        <v>15.087</v>
      </c>
      <c r="T12" s="52">
        <v>13.145999999999999</v>
      </c>
      <c r="U12" s="52">
        <v>16.914000000000001</v>
      </c>
      <c r="V12" s="52"/>
      <c r="W12" s="52">
        <v>10.151</v>
      </c>
      <c r="X12" s="52">
        <v>17.664999999999999</v>
      </c>
      <c r="Y12" s="52">
        <v>14.419</v>
      </c>
      <c r="Z12" s="53"/>
      <c r="AA12" s="54">
        <f t="shared" si="0"/>
        <v>176.10500000000002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15</v>
      </c>
      <c r="U13" s="52">
        <v>15</v>
      </c>
      <c r="V13" s="52">
        <v>15</v>
      </c>
      <c r="W13" s="52">
        <v>15</v>
      </c>
      <c r="X13" s="52"/>
      <c r="Y13" s="52"/>
      <c r="Z13" s="53"/>
      <c r="AA13" s="54">
        <f t="shared" si="0"/>
        <v>60</v>
      </c>
    </row>
    <row r="14" spans="1:27" ht="24.95" customHeight="1" x14ac:dyDescent="0.2">
      <c r="A14" s="55" t="s">
        <v>10</v>
      </c>
      <c r="B14" s="56">
        <v>95.942000000000007</v>
      </c>
      <c r="C14" s="57">
        <v>117.34800000000001</v>
      </c>
      <c r="D14" s="57">
        <v>141.71800000000002</v>
      </c>
      <c r="E14" s="57">
        <v>157.09699999999998</v>
      </c>
      <c r="F14" s="57">
        <v>149.60399999999998</v>
      </c>
      <c r="G14" s="57">
        <v>109.59299999999999</v>
      </c>
      <c r="H14" s="57">
        <v>74.730999999999995</v>
      </c>
      <c r="I14" s="57">
        <v>70.308999999999997</v>
      </c>
      <c r="J14" s="57">
        <v>67.097000000000008</v>
      </c>
      <c r="K14" s="57">
        <v>56.348999999999997</v>
      </c>
      <c r="L14" s="57">
        <v>53.341999999999999</v>
      </c>
      <c r="M14" s="57">
        <v>51.283999999999999</v>
      </c>
      <c r="N14" s="57">
        <v>47.369</v>
      </c>
      <c r="O14" s="57">
        <v>54.364999999999995</v>
      </c>
      <c r="P14" s="57">
        <v>68.001000000000005</v>
      </c>
      <c r="Q14" s="57">
        <v>56.686</v>
      </c>
      <c r="R14" s="57">
        <v>40.149000000000001</v>
      </c>
      <c r="S14" s="57">
        <v>19.986999999999998</v>
      </c>
      <c r="T14" s="57">
        <v>25.231999999999996</v>
      </c>
      <c r="U14" s="57">
        <v>22.306999999999999</v>
      </c>
      <c r="V14" s="57">
        <v>10.722</v>
      </c>
      <c r="W14" s="57">
        <v>13.909999999999998</v>
      </c>
      <c r="X14" s="57">
        <v>11.326000000000001</v>
      </c>
      <c r="Y14" s="57">
        <v>13.411000000000001</v>
      </c>
      <c r="Z14" s="58"/>
      <c r="AA14" s="59">
        <f t="shared" si="0"/>
        <v>1527.8790000000001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95.942000000000007</v>
      </c>
      <c r="C16" s="62">
        <f t="shared" ref="C16:Z16" si="1">IF(LEN(C$2)&gt;0,SUM(C10:C15),"")</f>
        <v>117.34800000000001</v>
      </c>
      <c r="D16" s="62">
        <f t="shared" si="1"/>
        <v>141.71800000000002</v>
      </c>
      <c r="E16" s="62">
        <f t="shared" si="1"/>
        <v>157.09699999999998</v>
      </c>
      <c r="F16" s="62">
        <f t="shared" si="1"/>
        <v>149.60399999999998</v>
      </c>
      <c r="G16" s="62">
        <f t="shared" si="1"/>
        <v>109.59299999999999</v>
      </c>
      <c r="H16" s="62">
        <f t="shared" si="1"/>
        <v>81.927999999999997</v>
      </c>
      <c r="I16" s="62">
        <f t="shared" si="1"/>
        <v>70.899000000000001</v>
      </c>
      <c r="J16" s="62">
        <f t="shared" si="1"/>
        <v>100.07400000000001</v>
      </c>
      <c r="K16" s="62">
        <f t="shared" si="1"/>
        <v>78.358999999999995</v>
      </c>
      <c r="L16" s="62">
        <f t="shared" si="1"/>
        <v>53.341999999999999</v>
      </c>
      <c r="M16" s="62">
        <f t="shared" si="1"/>
        <v>51.283999999999999</v>
      </c>
      <c r="N16" s="62">
        <f t="shared" si="1"/>
        <v>51.317999999999998</v>
      </c>
      <c r="O16" s="62">
        <f t="shared" si="1"/>
        <v>54.364999999999995</v>
      </c>
      <c r="P16" s="62">
        <f t="shared" si="1"/>
        <v>80.459000000000003</v>
      </c>
      <c r="Q16" s="62">
        <f t="shared" si="1"/>
        <v>66.227999999999994</v>
      </c>
      <c r="R16" s="62">
        <f t="shared" si="1"/>
        <v>40.149000000000001</v>
      </c>
      <c r="S16" s="62">
        <f t="shared" si="1"/>
        <v>35.073999999999998</v>
      </c>
      <c r="T16" s="62">
        <f t="shared" si="1"/>
        <v>53.378</v>
      </c>
      <c r="U16" s="62">
        <f t="shared" si="1"/>
        <v>54.221000000000004</v>
      </c>
      <c r="V16" s="62">
        <f t="shared" si="1"/>
        <v>25.722000000000001</v>
      </c>
      <c r="W16" s="62">
        <f t="shared" si="1"/>
        <v>39.061</v>
      </c>
      <c r="X16" s="62">
        <f t="shared" si="1"/>
        <v>28.991</v>
      </c>
      <c r="Y16" s="62">
        <f t="shared" si="1"/>
        <v>27.830000000000002</v>
      </c>
      <c r="Z16" s="63" t="str">
        <f t="shared" si="1"/>
        <v/>
      </c>
      <c r="AA16" s="64">
        <f>SUM(AA10:AA15)</f>
        <v>1763.9840000000002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6.93</v>
      </c>
      <c r="C20" s="77">
        <v>6.99</v>
      </c>
      <c r="D20" s="77"/>
      <c r="E20" s="77">
        <v>7.07</v>
      </c>
      <c r="F20" s="77"/>
      <c r="G20" s="77"/>
      <c r="H20" s="77"/>
      <c r="I20" s="77">
        <v>7.19</v>
      </c>
      <c r="J20" s="77"/>
      <c r="K20" s="77"/>
      <c r="L20" s="77"/>
      <c r="M20" s="77">
        <v>6.84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35.020000000000003</v>
      </c>
    </row>
    <row r="21" spans="1:27" ht="24.95" customHeight="1" x14ac:dyDescent="0.2">
      <c r="A21" s="75" t="s">
        <v>16</v>
      </c>
      <c r="B21" s="80">
        <v>7.29</v>
      </c>
      <c r="C21" s="81">
        <v>7.8029999999999999</v>
      </c>
      <c r="D21" s="81"/>
      <c r="E21" s="81">
        <v>3.92</v>
      </c>
      <c r="F21" s="81"/>
      <c r="G21" s="81"/>
      <c r="H21" s="81"/>
      <c r="I21" s="81">
        <v>0.20300000000000001</v>
      </c>
      <c r="J21" s="81"/>
      <c r="K21" s="81">
        <v>1.9790000000000001</v>
      </c>
      <c r="L21" s="81"/>
      <c r="M21" s="81"/>
      <c r="N21" s="81">
        <v>0.68899999999999995</v>
      </c>
      <c r="O21" s="81">
        <v>0.34300000000000003</v>
      </c>
      <c r="P21" s="81">
        <v>0.17100000000000001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22.397999999999996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14.219999999999999</v>
      </c>
      <c r="C25" s="88">
        <f t="shared" ref="C25:Z25" si="3">IF(LEN(C$2)&gt;0,SUM(C19:C24),"")</f>
        <v>14.792999999999999</v>
      </c>
      <c r="D25" s="88">
        <f t="shared" si="3"/>
        <v>0</v>
      </c>
      <c r="E25" s="88">
        <f t="shared" si="3"/>
        <v>10.99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7.3930000000000007</v>
      </c>
      <c r="J25" s="88">
        <f t="shared" si="3"/>
        <v>0</v>
      </c>
      <c r="K25" s="88">
        <f t="shared" si="3"/>
        <v>1.9790000000000001</v>
      </c>
      <c r="L25" s="88">
        <f t="shared" si="3"/>
        <v>0</v>
      </c>
      <c r="M25" s="88">
        <f t="shared" si="3"/>
        <v>6.84</v>
      </c>
      <c r="N25" s="88">
        <f t="shared" si="3"/>
        <v>0.68899999999999995</v>
      </c>
      <c r="O25" s="88">
        <f t="shared" si="3"/>
        <v>0.34300000000000003</v>
      </c>
      <c r="P25" s="88">
        <f t="shared" si="3"/>
        <v>0.17100000000000001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57.417999999999999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110.16200000000001</v>
      </c>
      <c r="C29" s="77">
        <v>132.14099999999999</v>
      </c>
      <c r="D29" s="77">
        <v>141.71799999999999</v>
      </c>
      <c r="E29" s="77">
        <v>168.08699999999999</v>
      </c>
      <c r="F29" s="77">
        <v>149.60400000000001</v>
      </c>
      <c r="G29" s="77">
        <v>109.593</v>
      </c>
      <c r="H29" s="77">
        <v>81.927999999999997</v>
      </c>
      <c r="I29" s="77">
        <v>78.292000000000002</v>
      </c>
      <c r="J29" s="77">
        <v>100.074</v>
      </c>
      <c r="K29" s="77">
        <v>80.337999999999994</v>
      </c>
      <c r="L29" s="77">
        <v>53.341999999999999</v>
      </c>
      <c r="M29" s="77">
        <v>58.124000000000002</v>
      </c>
      <c r="N29" s="77">
        <v>52.006999999999998</v>
      </c>
      <c r="O29" s="77">
        <v>54.707999999999998</v>
      </c>
      <c r="P29" s="77">
        <v>80.63</v>
      </c>
      <c r="Q29" s="77">
        <v>66.227999999999994</v>
      </c>
      <c r="R29" s="77">
        <v>40.149000000000001</v>
      </c>
      <c r="S29" s="77">
        <v>35.073999999999998</v>
      </c>
      <c r="T29" s="77">
        <v>53.378</v>
      </c>
      <c r="U29" s="77">
        <v>54.220999999999997</v>
      </c>
      <c r="V29" s="77">
        <v>25.722000000000001</v>
      </c>
      <c r="W29" s="77">
        <v>39.061</v>
      </c>
      <c r="X29" s="77">
        <v>28.991</v>
      </c>
      <c r="Y29" s="77">
        <v>27.83</v>
      </c>
      <c r="Z29" s="78"/>
      <c r="AA29" s="79">
        <f>SUM(B29:Z29)</f>
        <v>1821.4019999999998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110.16200000000001</v>
      </c>
      <c r="C31" s="62">
        <f t="shared" ref="C31:Z31" si="4">IF(LEN(C$2)&gt;0,SUM(C28:C30),"")</f>
        <v>132.14099999999999</v>
      </c>
      <c r="D31" s="62">
        <f t="shared" si="4"/>
        <v>141.71799999999999</v>
      </c>
      <c r="E31" s="62">
        <f t="shared" si="4"/>
        <v>168.08699999999999</v>
      </c>
      <c r="F31" s="62">
        <f t="shared" si="4"/>
        <v>149.60400000000001</v>
      </c>
      <c r="G31" s="62">
        <f t="shared" si="4"/>
        <v>109.593</v>
      </c>
      <c r="H31" s="62">
        <f t="shared" si="4"/>
        <v>81.927999999999997</v>
      </c>
      <c r="I31" s="62">
        <f t="shared" si="4"/>
        <v>78.292000000000002</v>
      </c>
      <c r="J31" s="62">
        <f t="shared" si="4"/>
        <v>100.074</v>
      </c>
      <c r="K31" s="62">
        <f t="shared" si="4"/>
        <v>80.337999999999994</v>
      </c>
      <c r="L31" s="62">
        <f t="shared" si="4"/>
        <v>53.341999999999999</v>
      </c>
      <c r="M31" s="62">
        <f t="shared" si="4"/>
        <v>58.124000000000002</v>
      </c>
      <c r="N31" s="62">
        <f t="shared" si="4"/>
        <v>52.006999999999998</v>
      </c>
      <c r="O31" s="62">
        <f t="shared" si="4"/>
        <v>54.707999999999998</v>
      </c>
      <c r="P31" s="62">
        <f t="shared" si="4"/>
        <v>80.63</v>
      </c>
      <c r="Q31" s="62">
        <f t="shared" si="4"/>
        <v>66.227999999999994</v>
      </c>
      <c r="R31" s="62">
        <f t="shared" si="4"/>
        <v>40.149000000000001</v>
      </c>
      <c r="S31" s="62">
        <f t="shared" si="4"/>
        <v>35.073999999999998</v>
      </c>
      <c r="T31" s="62">
        <f t="shared" si="4"/>
        <v>53.378</v>
      </c>
      <c r="U31" s="62">
        <f t="shared" si="4"/>
        <v>54.220999999999997</v>
      </c>
      <c r="V31" s="62">
        <f t="shared" si="4"/>
        <v>25.722000000000001</v>
      </c>
      <c r="W31" s="62">
        <f t="shared" si="4"/>
        <v>39.061</v>
      </c>
      <c r="X31" s="62">
        <f t="shared" si="4"/>
        <v>28.991</v>
      </c>
      <c r="Y31" s="62">
        <f t="shared" si="4"/>
        <v>27.83</v>
      </c>
      <c r="Z31" s="63" t="str">
        <f t="shared" si="4"/>
        <v/>
      </c>
      <c r="AA31" s="64">
        <f>SUM(AA28:AA30)</f>
        <v>1821.4019999999998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13.4</v>
      </c>
      <c r="M38" s="99">
        <v>7.4</v>
      </c>
      <c r="N38" s="99">
        <v>1.7</v>
      </c>
      <c r="O38" s="99"/>
      <c r="P38" s="99"/>
      <c r="Q38" s="99"/>
      <c r="R38" s="99">
        <v>20.3</v>
      </c>
      <c r="S38" s="99">
        <v>6.8</v>
      </c>
      <c r="T38" s="99"/>
      <c r="U38" s="99"/>
      <c r="V38" s="99">
        <v>5.9</v>
      </c>
      <c r="W38" s="99"/>
      <c r="X38" s="99">
        <v>1.7</v>
      </c>
      <c r="Y38" s="99">
        <v>7.3</v>
      </c>
      <c r="Z38" s="100"/>
      <c r="AA38" s="79">
        <f t="shared" si="5"/>
        <v>64.5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13.4</v>
      </c>
      <c r="M39" s="88">
        <f t="shared" si="6"/>
        <v>7.4</v>
      </c>
      <c r="N39" s="88">
        <f t="shared" si="6"/>
        <v>1.7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20.3</v>
      </c>
      <c r="S39" s="88">
        <f t="shared" si="6"/>
        <v>6.8</v>
      </c>
      <c r="T39" s="88">
        <f t="shared" si="6"/>
        <v>0</v>
      </c>
      <c r="U39" s="88">
        <f t="shared" si="6"/>
        <v>0</v>
      </c>
      <c r="V39" s="88">
        <f t="shared" si="6"/>
        <v>5.9</v>
      </c>
      <c r="W39" s="88">
        <f t="shared" si="6"/>
        <v>0</v>
      </c>
      <c r="X39" s="88">
        <f t="shared" si="6"/>
        <v>1.7</v>
      </c>
      <c r="Y39" s="88">
        <f t="shared" si="6"/>
        <v>7.3</v>
      </c>
      <c r="Z39" s="89" t="str">
        <f t="shared" si="6"/>
        <v/>
      </c>
      <c r="AA39" s="90">
        <f t="shared" si="5"/>
        <v>64.5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13.4</v>
      </c>
      <c r="M46" s="99">
        <v>7.4</v>
      </c>
      <c r="N46" s="99">
        <v>1.7</v>
      </c>
      <c r="O46" s="99"/>
      <c r="P46" s="99"/>
      <c r="Q46" s="99"/>
      <c r="R46" s="99">
        <v>20.3</v>
      </c>
      <c r="S46" s="99">
        <v>6.8</v>
      </c>
      <c r="T46" s="99"/>
      <c r="U46" s="99"/>
      <c r="V46" s="99">
        <v>5.9</v>
      </c>
      <c r="W46" s="99"/>
      <c r="X46" s="99">
        <v>1.7</v>
      </c>
      <c r="Y46" s="99">
        <v>7.3</v>
      </c>
      <c r="Z46" s="100"/>
      <c r="AA46" s="79">
        <f t="shared" si="7"/>
        <v>64.5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13.4</v>
      </c>
      <c r="M48" s="88">
        <f t="shared" si="8"/>
        <v>7.4</v>
      </c>
      <c r="N48" s="88">
        <f t="shared" si="8"/>
        <v>1.7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20.3</v>
      </c>
      <c r="S48" s="88">
        <f t="shared" si="8"/>
        <v>6.8</v>
      </c>
      <c r="T48" s="88">
        <f t="shared" si="8"/>
        <v>0</v>
      </c>
      <c r="U48" s="88">
        <f t="shared" si="8"/>
        <v>0</v>
      </c>
      <c r="V48" s="88">
        <f t="shared" si="8"/>
        <v>5.9</v>
      </c>
      <c r="W48" s="88">
        <f t="shared" si="8"/>
        <v>0</v>
      </c>
      <c r="X48" s="88">
        <f t="shared" si="8"/>
        <v>1.7</v>
      </c>
      <c r="Y48" s="88">
        <f t="shared" si="8"/>
        <v>7.3</v>
      </c>
      <c r="Z48" s="89" t="str">
        <f t="shared" si="8"/>
        <v/>
      </c>
      <c r="AA48" s="90">
        <f t="shared" si="7"/>
        <v>64.5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110.16200000000001</v>
      </c>
      <c r="C51" s="88">
        <f t="shared" si="10"/>
        <v>132.14100000000002</v>
      </c>
      <c r="D51" s="88">
        <f t="shared" si="10"/>
        <v>141.71800000000002</v>
      </c>
      <c r="E51" s="88">
        <f t="shared" si="10"/>
        <v>168.08699999999999</v>
      </c>
      <c r="F51" s="88">
        <f t="shared" si="10"/>
        <v>149.60399999999998</v>
      </c>
      <c r="G51" s="88">
        <f t="shared" si="10"/>
        <v>109.59299999999999</v>
      </c>
      <c r="H51" s="88">
        <f t="shared" si="10"/>
        <v>81.927999999999997</v>
      </c>
      <c r="I51" s="88">
        <f t="shared" si="10"/>
        <v>78.292000000000002</v>
      </c>
      <c r="J51" s="88">
        <f t="shared" si="10"/>
        <v>100.07400000000001</v>
      </c>
      <c r="K51" s="88">
        <f t="shared" si="10"/>
        <v>80.337999999999994</v>
      </c>
      <c r="L51" s="88">
        <f t="shared" si="10"/>
        <v>66.742000000000004</v>
      </c>
      <c r="M51" s="88">
        <f t="shared" si="10"/>
        <v>65.524000000000001</v>
      </c>
      <c r="N51" s="88">
        <f t="shared" si="10"/>
        <v>53.707000000000001</v>
      </c>
      <c r="O51" s="88">
        <f t="shared" si="10"/>
        <v>54.707999999999998</v>
      </c>
      <c r="P51" s="88">
        <f t="shared" si="10"/>
        <v>80.63000000000001</v>
      </c>
      <c r="Q51" s="88">
        <f t="shared" si="10"/>
        <v>66.227999999999994</v>
      </c>
      <c r="R51" s="88">
        <f t="shared" si="10"/>
        <v>60.448999999999998</v>
      </c>
      <c r="S51" s="88">
        <f t="shared" si="10"/>
        <v>41.873999999999995</v>
      </c>
      <c r="T51" s="88">
        <f t="shared" si="10"/>
        <v>53.378</v>
      </c>
      <c r="U51" s="88">
        <f t="shared" si="10"/>
        <v>54.221000000000004</v>
      </c>
      <c r="V51" s="88">
        <f t="shared" si="10"/>
        <v>31.622</v>
      </c>
      <c r="W51" s="88">
        <f t="shared" si="10"/>
        <v>39.061</v>
      </c>
      <c r="X51" s="88">
        <f t="shared" si="10"/>
        <v>30.690999999999999</v>
      </c>
      <c r="Y51" s="88">
        <f t="shared" si="10"/>
        <v>35.130000000000003</v>
      </c>
      <c r="Z51" s="89" t="str">
        <f t="shared" si="10"/>
        <v/>
      </c>
      <c r="AA51" s="105">
        <f>SUM(B51:Z51)</f>
        <v>1885.9020000000005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110.212</v>
      </c>
      <c r="C4" s="18">
        <v>132.14700000000002</v>
      </c>
      <c r="D4" s="18">
        <v>141.768</v>
      </c>
      <c r="E4" s="18">
        <v>168.10099999999997</v>
      </c>
      <c r="F4" s="18">
        <v>149.57399999999998</v>
      </c>
      <c r="G4" s="18">
        <v>109.6</v>
      </c>
      <c r="H4" s="18">
        <v>81.927999999999997</v>
      </c>
      <c r="I4" s="18">
        <v>78.341999999999999</v>
      </c>
      <c r="J4" s="18">
        <v>100.12299999999998</v>
      </c>
      <c r="K4" s="18">
        <v>80.302000000000007</v>
      </c>
      <c r="L4" s="18">
        <v>66.697999999999993</v>
      </c>
      <c r="M4" s="18">
        <v>65.47399999999999</v>
      </c>
      <c r="N4" s="18">
        <v>53.725000000000001</v>
      </c>
      <c r="O4" s="18">
        <v>54.716000000000001</v>
      </c>
      <c r="P4" s="18">
        <v>80.614000000000004</v>
      </c>
      <c r="Q4" s="18">
        <v>66.265000000000001</v>
      </c>
      <c r="R4" s="18">
        <v>60.407000000000004</v>
      </c>
      <c r="S4" s="18">
        <v>41.86</v>
      </c>
      <c r="T4" s="18">
        <v>53.378</v>
      </c>
      <c r="U4" s="18">
        <v>54.221000000000004</v>
      </c>
      <c r="V4" s="18">
        <v>31.654</v>
      </c>
      <c r="W4" s="18">
        <v>39.032000000000004</v>
      </c>
      <c r="X4" s="18">
        <v>30.701000000000001</v>
      </c>
      <c r="Y4" s="18">
        <v>35.097000000000001</v>
      </c>
      <c r="Z4" s="19"/>
      <c r="AA4" s="20">
        <f>SUM(B4:Z4)</f>
        <v>1885.9389999999996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348.61</v>
      </c>
      <c r="C7" s="28">
        <v>340.09</v>
      </c>
      <c r="D7" s="28">
        <v>334</v>
      </c>
      <c r="E7" s="28">
        <v>299.98</v>
      </c>
      <c r="F7" s="28">
        <v>303.39999999999998</v>
      </c>
      <c r="G7" s="28">
        <v>332</v>
      </c>
      <c r="H7" s="28">
        <v>463.9</v>
      </c>
      <c r="I7" s="28">
        <v>432</v>
      </c>
      <c r="J7" s="28">
        <v>410.98</v>
      </c>
      <c r="K7" s="28">
        <v>370.57</v>
      </c>
      <c r="L7" s="28">
        <v>324.7</v>
      </c>
      <c r="M7" s="28">
        <v>324.7</v>
      </c>
      <c r="N7" s="28">
        <v>320.95</v>
      </c>
      <c r="O7" s="28">
        <v>306.92</v>
      </c>
      <c r="P7" s="28">
        <v>318</v>
      </c>
      <c r="Q7" s="28">
        <v>339</v>
      </c>
      <c r="R7" s="28">
        <v>367.4</v>
      </c>
      <c r="S7" s="28">
        <v>379.22</v>
      </c>
      <c r="T7" s="28">
        <v>469.56</v>
      </c>
      <c r="U7" s="28">
        <v>483.88</v>
      </c>
      <c r="V7" s="28">
        <v>430</v>
      </c>
      <c r="W7" s="28">
        <v>385.81</v>
      </c>
      <c r="X7" s="28">
        <v>374.41</v>
      </c>
      <c r="Y7" s="28">
        <v>352</v>
      </c>
      <c r="Z7" s="29"/>
      <c r="AA7" s="30">
        <f>IF(SUM(B7:Z7)&lt;&gt;0,AVERAGEIF(B7:Z7,"&lt;&gt;"""),"")</f>
        <v>367.17000000000007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</v>
      </c>
      <c r="C14" s="57">
        <v>3.5</v>
      </c>
      <c r="D14" s="57">
        <v>3.5</v>
      </c>
      <c r="E14" s="57">
        <v>3.5</v>
      </c>
      <c r="F14" s="57">
        <v>3.5</v>
      </c>
      <c r="G14" s="57">
        <v>3.5</v>
      </c>
      <c r="H14" s="57">
        <v>3.391</v>
      </c>
      <c r="I14" s="57">
        <v>2.94</v>
      </c>
      <c r="J14" s="57">
        <v>2.31</v>
      </c>
      <c r="K14" s="57">
        <v>1.71</v>
      </c>
      <c r="L14" s="57">
        <v>6.1630000000000003</v>
      </c>
      <c r="M14" s="57">
        <v>1.06</v>
      </c>
      <c r="N14" s="57">
        <v>1</v>
      </c>
      <c r="O14" s="57">
        <v>1.06</v>
      </c>
      <c r="P14" s="57">
        <v>1.33</v>
      </c>
      <c r="Q14" s="57">
        <v>1.85</v>
      </c>
      <c r="R14" s="57">
        <v>2.52</v>
      </c>
      <c r="S14" s="57">
        <v>3.222</v>
      </c>
      <c r="T14" s="57">
        <v>3.48</v>
      </c>
      <c r="U14" s="57">
        <v>3.5</v>
      </c>
      <c r="V14" s="57">
        <v>3.5</v>
      </c>
      <c r="W14" s="57">
        <v>3.5</v>
      </c>
      <c r="X14" s="57">
        <v>3.5</v>
      </c>
      <c r="Y14" s="57">
        <v>3.5</v>
      </c>
      <c r="Z14" s="58"/>
      <c r="AA14" s="59">
        <f t="shared" si="0"/>
        <v>70.536000000000001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</v>
      </c>
      <c r="C16" s="62">
        <f t="shared" ref="C16:Z16" si="1">IF(LEN(C$2)&gt;0,SUM(C10:C15),"")</f>
        <v>3.5</v>
      </c>
      <c r="D16" s="62">
        <f t="shared" si="1"/>
        <v>3.5</v>
      </c>
      <c r="E16" s="62">
        <f t="shared" si="1"/>
        <v>3.5</v>
      </c>
      <c r="F16" s="62">
        <f t="shared" si="1"/>
        <v>3.5</v>
      </c>
      <c r="G16" s="62">
        <f t="shared" si="1"/>
        <v>3.5</v>
      </c>
      <c r="H16" s="62">
        <f t="shared" si="1"/>
        <v>3.391</v>
      </c>
      <c r="I16" s="62">
        <f t="shared" si="1"/>
        <v>2.94</v>
      </c>
      <c r="J16" s="62">
        <f t="shared" si="1"/>
        <v>2.31</v>
      </c>
      <c r="K16" s="62">
        <f t="shared" si="1"/>
        <v>1.71</v>
      </c>
      <c r="L16" s="62">
        <f t="shared" si="1"/>
        <v>6.1630000000000003</v>
      </c>
      <c r="M16" s="62">
        <f t="shared" si="1"/>
        <v>1.06</v>
      </c>
      <c r="N16" s="62">
        <f t="shared" si="1"/>
        <v>1</v>
      </c>
      <c r="O16" s="62">
        <f t="shared" si="1"/>
        <v>1.06</v>
      </c>
      <c r="P16" s="62">
        <f t="shared" si="1"/>
        <v>1.33</v>
      </c>
      <c r="Q16" s="62">
        <f t="shared" si="1"/>
        <v>1.85</v>
      </c>
      <c r="R16" s="62">
        <f t="shared" si="1"/>
        <v>2.52</v>
      </c>
      <c r="S16" s="62">
        <f t="shared" si="1"/>
        <v>3.222</v>
      </c>
      <c r="T16" s="62">
        <f t="shared" si="1"/>
        <v>3.48</v>
      </c>
      <c r="U16" s="62">
        <f t="shared" si="1"/>
        <v>3.5</v>
      </c>
      <c r="V16" s="62">
        <f t="shared" si="1"/>
        <v>3.5</v>
      </c>
      <c r="W16" s="62">
        <f t="shared" si="1"/>
        <v>3.5</v>
      </c>
      <c r="X16" s="62">
        <f t="shared" si="1"/>
        <v>3.5</v>
      </c>
      <c r="Y16" s="62">
        <f t="shared" si="1"/>
        <v>3.5</v>
      </c>
      <c r="Z16" s="63" t="str">
        <f t="shared" si="1"/>
        <v/>
      </c>
      <c r="AA16" s="64">
        <f>SUM(AA10:AA15)</f>
        <v>70.536000000000001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31.44</v>
      </c>
      <c r="C20" s="77">
        <v>31.243000000000002</v>
      </c>
      <c r="D20" s="77">
        <v>34.358000000000004</v>
      </c>
      <c r="E20" s="77">
        <v>32.353000000000002</v>
      </c>
      <c r="F20" s="77">
        <v>29.209</v>
      </c>
      <c r="G20" s="77">
        <v>31.712</v>
      </c>
      <c r="H20" s="77">
        <v>53.332000000000001</v>
      </c>
      <c r="I20" s="77">
        <v>29.427</v>
      </c>
      <c r="J20" s="77">
        <v>42.670999999999999</v>
      </c>
      <c r="K20" s="77">
        <v>46.372</v>
      </c>
      <c r="L20" s="77">
        <v>40.829999999999991</v>
      </c>
      <c r="M20" s="77">
        <v>42.778999999999996</v>
      </c>
      <c r="N20" s="77">
        <v>35.82</v>
      </c>
      <c r="O20" s="77">
        <v>32.527999999999999</v>
      </c>
      <c r="P20" s="77">
        <v>31.045000000000002</v>
      </c>
      <c r="Q20" s="77">
        <v>32.067</v>
      </c>
      <c r="R20" s="77">
        <v>38.861000000000004</v>
      </c>
      <c r="S20" s="77">
        <v>26.262</v>
      </c>
      <c r="T20" s="77">
        <v>30.331</v>
      </c>
      <c r="U20" s="77">
        <v>33.486000000000004</v>
      </c>
      <c r="V20" s="77">
        <v>15.393000000000001</v>
      </c>
      <c r="W20" s="77">
        <v>19.673000000000002</v>
      </c>
      <c r="X20" s="77">
        <v>17.091999999999999</v>
      </c>
      <c r="Y20" s="77">
        <v>21.065999999999999</v>
      </c>
      <c r="Z20" s="78"/>
      <c r="AA20" s="79">
        <f t="shared" si="2"/>
        <v>779.35</v>
      </c>
    </row>
    <row r="21" spans="1:27" ht="24.95" customHeight="1" x14ac:dyDescent="0.2">
      <c r="A21" s="75" t="s">
        <v>16</v>
      </c>
      <c r="B21" s="80">
        <v>15.471999999999998</v>
      </c>
      <c r="C21" s="81">
        <v>16.404</v>
      </c>
      <c r="D21" s="81">
        <v>18.11</v>
      </c>
      <c r="E21" s="81">
        <v>15.548000000000002</v>
      </c>
      <c r="F21" s="81">
        <v>16.864999999999998</v>
      </c>
      <c r="G21" s="81">
        <v>20.388000000000002</v>
      </c>
      <c r="H21" s="81">
        <v>25.204999999999998</v>
      </c>
      <c r="I21" s="81">
        <v>14.975000000000001</v>
      </c>
      <c r="J21" s="81">
        <v>23.842000000000002</v>
      </c>
      <c r="K21" s="81">
        <v>20.02</v>
      </c>
      <c r="L21" s="81">
        <v>19.704999999999998</v>
      </c>
      <c r="M21" s="81">
        <v>21.634999999999998</v>
      </c>
      <c r="N21" s="81">
        <v>16.904999999999998</v>
      </c>
      <c r="O21" s="81">
        <v>14.827999999999999</v>
      </c>
      <c r="P21" s="81">
        <v>13.138999999999999</v>
      </c>
      <c r="Q21" s="81">
        <v>14.247999999999999</v>
      </c>
      <c r="R21" s="81">
        <v>19.025999999999996</v>
      </c>
      <c r="S21" s="81">
        <v>12.375999999999999</v>
      </c>
      <c r="T21" s="81">
        <v>19.567</v>
      </c>
      <c r="U21" s="81">
        <v>17.234999999999999</v>
      </c>
      <c r="V21" s="81">
        <v>12.761000000000001</v>
      </c>
      <c r="W21" s="81">
        <v>11.659000000000001</v>
      </c>
      <c r="X21" s="81">
        <v>10.109000000000002</v>
      </c>
      <c r="Y21" s="81">
        <v>10.531000000000001</v>
      </c>
      <c r="Z21" s="78"/>
      <c r="AA21" s="79">
        <f t="shared" si="2"/>
        <v>400.553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46.911999999999999</v>
      </c>
      <c r="C25" s="88">
        <f t="shared" si="3"/>
        <v>47.647000000000006</v>
      </c>
      <c r="D25" s="88">
        <f t="shared" si="3"/>
        <v>52.468000000000004</v>
      </c>
      <c r="E25" s="88">
        <f t="shared" si="3"/>
        <v>47.901000000000003</v>
      </c>
      <c r="F25" s="88">
        <f t="shared" si="3"/>
        <v>46.073999999999998</v>
      </c>
      <c r="G25" s="88">
        <f t="shared" si="3"/>
        <v>52.1</v>
      </c>
      <c r="H25" s="88">
        <f t="shared" si="3"/>
        <v>78.537000000000006</v>
      </c>
      <c r="I25" s="88">
        <f t="shared" si="3"/>
        <v>44.402000000000001</v>
      </c>
      <c r="J25" s="88">
        <f t="shared" si="3"/>
        <v>66.513000000000005</v>
      </c>
      <c r="K25" s="88">
        <f t="shared" si="3"/>
        <v>66.391999999999996</v>
      </c>
      <c r="L25" s="88">
        <f t="shared" si="3"/>
        <v>60.534999999999989</v>
      </c>
      <c r="M25" s="88">
        <f t="shared" si="3"/>
        <v>64.413999999999987</v>
      </c>
      <c r="N25" s="88">
        <f t="shared" si="3"/>
        <v>52.724999999999994</v>
      </c>
      <c r="O25" s="88">
        <f t="shared" si="3"/>
        <v>47.355999999999995</v>
      </c>
      <c r="P25" s="88">
        <f t="shared" si="3"/>
        <v>44.183999999999997</v>
      </c>
      <c r="Q25" s="88">
        <f t="shared" si="3"/>
        <v>46.314999999999998</v>
      </c>
      <c r="R25" s="88">
        <f t="shared" si="3"/>
        <v>57.887</v>
      </c>
      <c r="S25" s="88">
        <f t="shared" si="3"/>
        <v>38.637999999999998</v>
      </c>
      <c r="T25" s="88">
        <f t="shared" si="3"/>
        <v>49.897999999999996</v>
      </c>
      <c r="U25" s="88">
        <f t="shared" si="3"/>
        <v>50.721000000000004</v>
      </c>
      <c r="V25" s="88">
        <f t="shared" si="3"/>
        <v>28.154000000000003</v>
      </c>
      <c r="W25" s="88">
        <f t="shared" si="3"/>
        <v>31.332000000000001</v>
      </c>
      <c r="X25" s="88">
        <f t="shared" si="3"/>
        <v>27.201000000000001</v>
      </c>
      <c r="Y25" s="88">
        <f t="shared" si="3"/>
        <v>31.597000000000001</v>
      </c>
      <c r="Z25" s="89">
        <f t="shared" si="3"/>
        <v>0</v>
      </c>
      <c r="AA25" s="90">
        <f t="shared" si="3"/>
        <v>1179.903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50.411999999999999</v>
      </c>
      <c r="C29" s="77">
        <v>51.146999999999998</v>
      </c>
      <c r="D29" s="77">
        <v>55.968000000000004</v>
      </c>
      <c r="E29" s="77">
        <v>51.401000000000003</v>
      </c>
      <c r="F29" s="77">
        <v>49.573999999999998</v>
      </c>
      <c r="G29" s="77">
        <v>55.6</v>
      </c>
      <c r="H29" s="77">
        <v>81.927999999999997</v>
      </c>
      <c r="I29" s="77">
        <v>47.341999999999999</v>
      </c>
      <c r="J29" s="77">
        <v>68.822999999999993</v>
      </c>
      <c r="K29" s="77">
        <v>68.102000000000004</v>
      </c>
      <c r="L29" s="77">
        <v>66.697999999999993</v>
      </c>
      <c r="M29" s="77">
        <v>65.474000000000004</v>
      </c>
      <c r="N29" s="77">
        <v>53.725000000000001</v>
      </c>
      <c r="O29" s="77">
        <v>48.415999999999997</v>
      </c>
      <c r="P29" s="77">
        <v>45.514000000000003</v>
      </c>
      <c r="Q29" s="77">
        <v>48.164999999999999</v>
      </c>
      <c r="R29" s="77">
        <v>60.406999999999996</v>
      </c>
      <c r="S29" s="77">
        <v>41.86</v>
      </c>
      <c r="T29" s="77">
        <v>53.378</v>
      </c>
      <c r="U29" s="77">
        <v>54.220999999999997</v>
      </c>
      <c r="V29" s="77">
        <v>31.654</v>
      </c>
      <c r="W29" s="77">
        <v>34.832000000000001</v>
      </c>
      <c r="X29" s="77">
        <v>30.701000000000001</v>
      </c>
      <c r="Y29" s="77">
        <v>35.097000000000001</v>
      </c>
      <c r="Z29" s="78"/>
      <c r="AA29" s="79">
        <f>SUM(B29:Z29)</f>
        <v>1250.4390000000003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50.411999999999999</v>
      </c>
      <c r="C31" s="62">
        <f t="shared" si="4"/>
        <v>51.146999999999998</v>
      </c>
      <c r="D31" s="62">
        <f t="shared" si="4"/>
        <v>55.968000000000004</v>
      </c>
      <c r="E31" s="62">
        <f t="shared" si="4"/>
        <v>51.401000000000003</v>
      </c>
      <c r="F31" s="62">
        <f t="shared" si="4"/>
        <v>49.573999999999998</v>
      </c>
      <c r="G31" s="62">
        <f t="shared" si="4"/>
        <v>55.6</v>
      </c>
      <c r="H31" s="62">
        <f t="shared" si="4"/>
        <v>81.927999999999997</v>
      </c>
      <c r="I31" s="62">
        <f t="shared" si="4"/>
        <v>47.341999999999999</v>
      </c>
      <c r="J31" s="62">
        <f t="shared" si="4"/>
        <v>68.822999999999993</v>
      </c>
      <c r="K31" s="62">
        <f t="shared" si="4"/>
        <v>68.102000000000004</v>
      </c>
      <c r="L31" s="62">
        <f t="shared" si="4"/>
        <v>66.697999999999993</v>
      </c>
      <c r="M31" s="62">
        <f t="shared" si="4"/>
        <v>65.474000000000004</v>
      </c>
      <c r="N31" s="62">
        <f t="shared" si="4"/>
        <v>53.725000000000001</v>
      </c>
      <c r="O31" s="62">
        <f t="shared" si="4"/>
        <v>48.415999999999997</v>
      </c>
      <c r="P31" s="62">
        <f t="shared" si="4"/>
        <v>45.514000000000003</v>
      </c>
      <c r="Q31" s="62">
        <f t="shared" si="4"/>
        <v>48.164999999999999</v>
      </c>
      <c r="R31" s="62">
        <f t="shared" si="4"/>
        <v>60.406999999999996</v>
      </c>
      <c r="S31" s="62">
        <f t="shared" si="4"/>
        <v>41.86</v>
      </c>
      <c r="T31" s="62">
        <f t="shared" si="4"/>
        <v>53.378</v>
      </c>
      <c r="U31" s="62">
        <f t="shared" si="4"/>
        <v>54.220999999999997</v>
      </c>
      <c r="V31" s="62">
        <f t="shared" si="4"/>
        <v>31.654</v>
      </c>
      <c r="W31" s="62">
        <f t="shared" si="4"/>
        <v>34.832000000000001</v>
      </c>
      <c r="X31" s="62">
        <f t="shared" si="4"/>
        <v>30.701000000000001</v>
      </c>
      <c r="Y31" s="62">
        <f t="shared" si="4"/>
        <v>35.097000000000001</v>
      </c>
      <c r="Z31" s="63">
        <f t="shared" si="4"/>
        <v>0</v>
      </c>
      <c r="AA31" s="64">
        <f t="shared" si="4"/>
        <v>1250.4390000000003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59.8</v>
      </c>
      <c r="C38" s="99">
        <v>81</v>
      </c>
      <c r="D38" s="99">
        <v>85.8</v>
      </c>
      <c r="E38" s="99">
        <v>116.7</v>
      </c>
      <c r="F38" s="99">
        <v>100</v>
      </c>
      <c r="G38" s="99">
        <v>54</v>
      </c>
      <c r="H38" s="99"/>
      <c r="I38" s="99">
        <v>31</v>
      </c>
      <c r="J38" s="99">
        <v>31.3</v>
      </c>
      <c r="K38" s="99">
        <v>12.2</v>
      </c>
      <c r="L38" s="99"/>
      <c r="M38" s="99"/>
      <c r="N38" s="99"/>
      <c r="O38" s="99">
        <v>6.3</v>
      </c>
      <c r="P38" s="99">
        <v>35.1</v>
      </c>
      <c r="Q38" s="99">
        <v>18.100000000000001</v>
      </c>
      <c r="R38" s="99"/>
      <c r="S38" s="99"/>
      <c r="T38" s="99"/>
      <c r="U38" s="99"/>
      <c r="V38" s="99"/>
      <c r="W38" s="99">
        <v>4.2</v>
      </c>
      <c r="X38" s="99"/>
      <c r="Y38" s="99"/>
      <c r="Z38" s="100"/>
      <c r="AA38" s="79">
        <f t="shared" si="5"/>
        <v>635.5</v>
      </c>
    </row>
    <row r="39" spans="1:27" ht="30" customHeight="1" thickBot="1" x14ac:dyDescent="0.25">
      <c r="A39" s="86" t="s">
        <v>45</v>
      </c>
      <c r="B39" s="87">
        <f t="shared" ref="B39:Z39" si="6">SUM(B34:B38)</f>
        <v>59.8</v>
      </c>
      <c r="C39" s="88">
        <f t="shared" si="6"/>
        <v>81</v>
      </c>
      <c r="D39" s="88">
        <f t="shared" si="6"/>
        <v>85.8</v>
      </c>
      <c r="E39" s="88">
        <f t="shared" si="6"/>
        <v>116.7</v>
      </c>
      <c r="F39" s="88">
        <f t="shared" si="6"/>
        <v>100</v>
      </c>
      <c r="G39" s="88">
        <f t="shared" si="6"/>
        <v>54</v>
      </c>
      <c r="H39" s="88">
        <f t="shared" si="6"/>
        <v>0</v>
      </c>
      <c r="I39" s="88">
        <f t="shared" si="6"/>
        <v>31</v>
      </c>
      <c r="J39" s="88">
        <f t="shared" si="6"/>
        <v>31.3</v>
      </c>
      <c r="K39" s="88">
        <f t="shared" si="6"/>
        <v>12.2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6.3</v>
      </c>
      <c r="P39" s="88">
        <f t="shared" si="6"/>
        <v>35.1</v>
      </c>
      <c r="Q39" s="88">
        <f t="shared" si="6"/>
        <v>18.100000000000001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4.2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635.5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59.8</v>
      </c>
      <c r="C46" s="99">
        <v>81</v>
      </c>
      <c r="D46" s="99">
        <v>85.8</v>
      </c>
      <c r="E46" s="99">
        <v>116.7</v>
      </c>
      <c r="F46" s="99">
        <v>100</v>
      </c>
      <c r="G46" s="99">
        <v>54</v>
      </c>
      <c r="H46" s="99"/>
      <c r="I46" s="99">
        <v>31</v>
      </c>
      <c r="J46" s="99">
        <v>31.3</v>
      </c>
      <c r="K46" s="99">
        <v>12.2</v>
      </c>
      <c r="L46" s="99"/>
      <c r="M46" s="99"/>
      <c r="N46" s="99"/>
      <c r="O46" s="99">
        <v>6.3</v>
      </c>
      <c r="P46" s="99">
        <v>35.1</v>
      </c>
      <c r="Q46" s="99">
        <v>18.100000000000001</v>
      </c>
      <c r="R46" s="99"/>
      <c r="S46" s="99"/>
      <c r="T46" s="99"/>
      <c r="U46" s="99"/>
      <c r="V46" s="99"/>
      <c r="W46" s="99">
        <v>4.2</v>
      </c>
      <c r="X46" s="99"/>
      <c r="Y46" s="99"/>
      <c r="Z46" s="100"/>
      <c r="AA46" s="79">
        <f t="shared" si="7"/>
        <v>635.5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59.8</v>
      </c>
      <c r="C48" s="88">
        <f t="shared" ref="C48:Z48" si="8">SUM(C42:C47)</f>
        <v>81</v>
      </c>
      <c r="D48" s="88">
        <f t="shared" si="8"/>
        <v>85.8</v>
      </c>
      <c r="E48" s="88">
        <f t="shared" si="8"/>
        <v>116.7</v>
      </c>
      <c r="F48" s="88">
        <f t="shared" si="8"/>
        <v>100</v>
      </c>
      <c r="G48" s="88">
        <f t="shared" si="8"/>
        <v>54</v>
      </c>
      <c r="H48" s="88">
        <f t="shared" si="8"/>
        <v>0</v>
      </c>
      <c r="I48" s="88">
        <f t="shared" si="8"/>
        <v>31</v>
      </c>
      <c r="J48" s="88">
        <f t="shared" si="8"/>
        <v>31.3</v>
      </c>
      <c r="K48" s="88">
        <f t="shared" si="8"/>
        <v>12.2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6.3</v>
      </c>
      <c r="P48" s="88">
        <f t="shared" si="8"/>
        <v>35.1</v>
      </c>
      <c r="Q48" s="88">
        <f t="shared" si="8"/>
        <v>18.100000000000001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4.2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635.5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110.21199999999999</v>
      </c>
      <c r="C51" s="88">
        <f t="shared" si="10"/>
        <v>132.14699999999999</v>
      </c>
      <c r="D51" s="88">
        <f t="shared" si="10"/>
        <v>141.768</v>
      </c>
      <c r="E51" s="88">
        <f t="shared" si="10"/>
        <v>168.101</v>
      </c>
      <c r="F51" s="88">
        <f t="shared" si="10"/>
        <v>149.57400000000001</v>
      </c>
      <c r="G51" s="88">
        <f t="shared" si="10"/>
        <v>109.6</v>
      </c>
      <c r="H51" s="88">
        <f t="shared" si="10"/>
        <v>81.928000000000011</v>
      </c>
      <c r="I51" s="88">
        <f t="shared" si="10"/>
        <v>78.341999999999999</v>
      </c>
      <c r="J51" s="88">
        <f t="shared" si="10"/>
        <v>100.123</v>
      </c>
      <c r="K51" s="88">
        <f t="shared" si="10"/>
        <v>80.301999999999992</v>
      </c>
      <c r="L51" s="88">
        <f t="shared" si="10"/>
        <v>66.697999999999993</v>
      </c>
      <c r="M51" s="88">
        <f t="shared" si="10"/>
        <v>65.47399999999999</v>
      </c>
      <c r="N51" s="88">
        <f t="shared" si="10"/>
        <v>53.724999999999994</v>
      </c>
      <c r="O51" s="88">
        <f t="shared" si="10"/>
        <v>54.715999999999994</v>
      </c>
      <c r="P51" s="88">
        <f t="shared" si="10"/>
        <v>80.614000000000004</v>
      </c>
      <c r="Q51" s="88">
        <f t="shared" si="10"/>
        <v>66.265000000000001</v>
      </c>
      <c r="R51" s="88">
        <f t="shared" si="10"/>
        <v>60.407000000000004</v>
      </c>
      <c r="S51" s="88">
        <f t="shared" si="10"/>
        <v>41.86</v>
      </c>
      <c r="T51" s="88">
        <f t="shared" si="10"/>
        <v>53.377999999999993</v>
      </c>
      <c r="U51" s="88">
        <f t="shared" si="10"/>
        <v>54.221000000000004</v>
      </c>
      <c r="V51" s="88">
        <f t="shared" si="10"/>
        <v>31.654000000000003</v>
      </c>
      <c r="W51" s="88">
        <f t="shared" si="10"/>
        <v>39.032000000000004</v>
      </c>
      <c r="X51" s="88">
        <f t="shared" si="10"/>
        <v>30.701000000000001</v>
      </c>
      <c r="Y51" s="88">
        <f t="shared" si="10"/>
        <v>35.097000000000001</v>
      </c>
      <c r="Z51" s="89">
        <f t="shared" si="10"/>
        <v>0</v>
      </c>
      <c r="AA51" s="105">
        <f>SUM(B51:Z51)</f>
        <v>1885.9389999999994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59.8</v>
      </c>
      <c r="C4" s="18">
        <v>81</v>
      </c>
      <c r="D4" s="18">
        <v>85.8</v>
      </c>
      <c r="E4" s="18">
        <v>116.7</v>
      </c>
      <c r="F4" s="18">
        <v>100</v>
      </c>
      <c r="G4" s="18">
        <v>54</v>
      </c>
      <c r="H4" s="18"/>
      <c r="I4" s="18">
        <v>31</v>
      </c>
      <c r="J4" s="18">
        <v>31.3</v>
      </c>
      <c r="K4" s="18">
        <v>12.2</v>
      </c>
      <c r="L4" s="18">
        <v>-13.4</v>
      </c>
      <c r="M4" s="18">
        <v>-7.4</v>
      </c>
      <c r="N4" s="18">
        <v>-1.7</v>
      </c>
      <c r="O4" s="18">
        <v>6.3</v>
      </c>
      <c r="P4" s="18">
        <v>35.1</v>
      </c>
      <c r="Q4" s="18">
        <v>18.100000000000001</v>
      </c>
      <c r="R4" s="18">
        <v>-20.3</v>
      </c>
      <c r="S4" s="18">
        <v>-6.8</v>
      </c>
      <c r="T4" s="18"/>
      <c r="U4" s="18"/>
      <c r="V4" s="18">
        <v>-5.9</v>
      </c>
      <c r="W4" s="18">
        <v>4.2</v>
      </c>
      <c r="X4" s="18">
        <v>-1.7</v>
      </c>
      <c r="Y4" s="18">
        <v>-7.3</v>
      </c>
      <c r="Z4" s="19"/>
      <c r="AA4" s="112">
        <f>SUM(B4:Z4)</f>
        <v>571.00000000000011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348.61</v>
      </c>
      <c r="C7" s="118">
        <v>340.09</v>
      </c>
      <c r="D7" s="118">
        <v>334</v>
      </c>
      <c r="E7" s="118">
        <v>299.98</v>
      </c>
      <c r="F7" s="118">
        <v>303.39999999999998</v>
      </c>
      <c r="G7" s="118">
        <v>332</v>
      </c>
      <c r="H7" s="118">
        <v>463.9</v>
      </c>
      <c r="I7" s="118">
        <v>432</v>
      </c>
      <c r="J7" s="118">
        <v>410.98</v>
      </c>
      <c r="K7" s="118">
        <v>370.57</v>
      </c>
      <c r="L7" s="118">
        <v>324.7</v>
      </c>
      <c r="M7" s="118">
        <v>324.7</v>
      </c>
      <c r="N7" s="118">
        <v>320.95</v>
      </c>
      <c r="O7" s="118">
        <v>306.92</v>
      </c>
      <c r="P7" s="118">
        <v>318</v>
      </c>
      <c r="Q7" s="118">
        <v>339</v>
      </c>
      <c r="R7" s="118">
        <v>367.4</v>
      </c>
      <c r="S7" s="118">
        <v>379.22</v>
      </c>
      <c r="T7" s="118">
        <v>469.56</v>
      </c>
      <c r="U7" s="118">
        <v>483.88</v>
      </c>
      <c r="V7" s="118">
        <v>430</v>
      </c>
      <c r="W7" s="118">
        <v>385.81</v>
      </c>
      <c r="X7" s="118">
        <v>374.41</v>
      </c>
      <c r="Y7" s="118">
        <v>352</v>
      </c>
      <c r="Z7" s="119"/>
      <c r="AA7" s="120">
        <f>IF(SUM(B7:Z7)&lt;&gt;0,AVERAGEIF(B7:Z7,"&lt;&gt;"""),"")</f>
        <v>367.17000000000007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13.4</v>
      </c>
      <c r="M15" s="134">
        <v>7.4</v>
      </c>
      <c r="N15" s="134">
        <v>1.7</v>
      </c>
      <c r="O15" s="134"/>
      <c r="P15" s="134"/>
      <c r="Q15" s="134"/>
      <c r="R15" s="134">
        <v>20.3</v>
      </c>
      <c r="S15" s="134">
        <v>6.8</v>
      </c>
      <c r="T15" s="134"/>
      <c r="U15" s="134"/>
      <c r="V15" s="134">
        <v>5.9</v>
      </c>
      <c r="W15" s="134"/>
      <c r="X15" s="134">
        <v>1.7</v>
      </c>
      <c r="Y15" s="134">
        <v>7.3</v>
      </c>
      <c r="Z15" s="132"/>
      <c r="AA15" s="133">
        <f t="shared" si="0"/>
        <v>64.5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13.4</v>
      </c>
      <c r="M16" s="136">
        <f t="shared" si="1"/>
        <v>7.4</v>
      </c>
      <c r="N16" s="136">
        <f t="shared" si="1"/>
        <v>1.7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20.3</v>
      </c>
      <c r="S16" s="136">
        <f t="shared" si="1"/>
        <v>6.8</v>
      </c>
      <c r="T16" s="136">
        <f t="shared" si="1"/>
        <v>0</v>
      </c>
      <c r="U16" s="136">
        <f t="shared" si="1"/>
        <v>0</v>
      </c>
      <c r="V16" s="136">
        <f t="shared" si="1"/>
        <v>5.9</v>
      </c>
      <c r="W16" s="136">
        <f t="shared" si="1"/>
        <v>0</v>
      </c>
      <c r="X16" s="136">
        <f t="shared" si="1"/>
        <v>1.7</v>
      </c>
      <c r="Y16" s="136">
        <f t="shared" si="1"/>
        <v>7.3</v>
      </c>
      <c r="Z16" s="137" t="str">
        <f t="shared" si="1"/>
        <v/>
      </c>
      <c r="AA16" s="90">
        <f t="shared" si="0"/>
        <v>64.5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59.8</v>
      </c>
      <c r="C23" s="134">
        <v>81</v>
      </c>
      <c r="D23" s="134">
        <v>85.8</v>
      </c>
      <c r="E23" s="134">
        <v>116.7</v>
      </c>
      <c r="F23" s="134">
        <v>100</v>
      </c>
      <c r="G23" s="134">
        <v>54</v>
      </c>
      <c r="H23" s="134"/>
      <c r="I23" s="134">
        <v>31</v>
      </c>
      <c r="J23" s="134">
        <v>31.3</v>
      </c>
      <c r="K23" s="134">
        <v>12.2</v>
      </c>
      <c r="L23" s="134"/>
      <c r="M23" s="134"/>
      <c r="N23" s="134"/>
      <c r="O23" s="134">
        <v>6.3</v>
      </c>
      <c r="P23" s="134">
        <v>35.1</v>
      </c>
      <c r="Q23" s="134">
        <v>18.100000000000001</v>
      </c>
      <c r="R23" s="134"/>
      <c r="S23" s="134"/>
      <c r="T23" s="134"/>
      <c r="U23" s="134"/>
      <c r="V23" s="134"/>
      <c r="W23" s="134">
        <v>4.2</v>
      </c>
      <c r="X23" s="134"/>
      <c r="Y23" s="134"/>
      <c r="Z23" s="132"/>
      <c r="AA23" s="133">
        <f t="shared" si="2"/>
        <v>635.5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59.8</v>
      </c>
      <c r="C24" s="136">
        <f t="shared" si="3"/>
        <v>81</v>
      </c>
      <c r="D24" s="136">
        <f t="shared" si="3"/>
        <v>85.8</v>
      </c>
      <c r="E24" s="136">
        <f t="shared" si="3"/>
        <v>116.7</v>
      </c>
      <c r="F24" s="136">
        <f t="shared" si="3"/>
        <v>100</v>
      </c>
      <c r="G24" s="136">
        <f t="shared" si="3"/>
        <v>54</v>
      </c>
      <c r="H24" s="136">
        <f t="shared" si="3"/>
        <v>0</v>
      </c>
      <c r="I24" s="136">
        <f t="shared" si="3"/>
        <v>31</v>
      </c>
      <c r="J24" s="136">
        <f t="shared" si="3"/>
        <v>31.3</v>
      </c>
      <c r="K24" s="136">
        <f t="shared" si="3"/>
        <v>12.2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6.3</v>
      </c>
      <c r="P24" s="136">
        <f t="shared" si="3"/>
        <v>35.1</v>
      </c>
      <c r="Q24" s="136">
        <f t="shared" si="3"/>
        <v>18.100000000000001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4.2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635.5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2022-09-18T20:23:21Z</dcterms:created>
  <dcterms:modified xsi:type="dcterms:W3CDTF">2022-09-18T20:23:22Z</dcterms:modified>
</cp:coreProperties>
</file>