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6" s="1"/>
  <c r="B24" i="6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<sst xmlns="http://schemas.openxmlformats.org/spreadsheetml/2006/main" count="117" uniqueCount="53">
  <si>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17/09/2022 23:21:15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</si>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</sst>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25</c:v>
                </c:pt>
                <c:pt idx="1">
                  <c:v>25</c:v>
                </c:pt>
                <c:pt idx="2">
                  <c:v>25</c:v>
                </c:pt>
                <c:pt idx="3">
                  <c:v>25</c:v>
                </c:pt>
                <c:pt idx="4">
                  <c:v>25</c:v>
                </c:pt>
                <c:pt idx="5">
                  <c:v>25</c:v>
                </c:pt>
                <c:pt idx="6">
                  <c:v>25</c:v>
                </c:pt>
                <c:pt idx="7">
                  <c:v>60</c:v>
                </c:pt>
                <c:pt idx="8">
                  <c:v>25</c:v>
                </c:pt>
                <c:pt idx="18">
                  <c:v>25</c:v>
                </c:pt>
                <c:pt idx="19">
                  <c:v>25</c:v>
                </c:pt>
                <c:pt idx="20">
                  <c:v>25</c:v>
                </c:pt>
                <c:pt idx="21">
                  <c:v>25</c:v>
                </c:pt>
                <c:pt idx="22">
                  <c:v>25</c:v>
                </c:pt>
                <c:pt idx="23">
                  <c:v>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8">
                  <c:v>79.441000000000003</c:v>
                </c:pt>
                <c:pt idx="20">
                  <c:v>16.475000000000001</c:v>
                </c:pt>
                <c:pt idx="22">
                  <c:v>25.062000000000001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6.9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38.874000000000002</c:v>
                </c:pt>
                <c:pt idx="1">
                  <c:v>35.46</c:v>
                </c:pt>
                <c:pt idx="2">
                  <c:v>28.306000000000001</c:v>
                </c:pt>
                <c:pt idx="3">
                  <c:v>57.489999999999995</c:v>
                </c:pt>
                <c:pt idx="4">
                  <c:v>78.668000000000006</c:v>
                </c:pt>
                <c:pt idx="5">
                  <c:v>70.725000000000009</c:v>
                </c:pt>
                <c:pt idx="6">
                  <c:v>99.992999999999995</c:v>
                </c:pt>
                <c:pt idx="7">
                  <c:v>108.72</c:v>
                </c:pt>
                <c:pt idx="8">
                  <c:v>90.429999999999993</c:v>
                </c:pt>
                <c:pt idx="9">
                  <c:v>88.926999999999992</c:v>
                </c:pt>
                <c:pt idx="10">
                  <c:v>73.777000000000001</c:v>
                </c:pt>
                <c:pt idx="11">
                  <c:v>28.316000000000003</c:v>
                </c:pt>
                <c:pt idx="12">
                  <c:v>46.686999999999998</c:v>
                </c:pt>
                <c:pt idx="13">
                  <c:v>49.397999999999996</c:v>
                </c:pt>
                <c:pt idx="14">
                  <c:v>66.731000000000009</c:v>
                </c:pt>
                <c:pt idx="15">
                  <c:v>42.756</c:v>
                </c:pt>
                <c:pt idx="16">
                  <c:v>61.655000000000001</c:v>
                </c:pt>
                <c:pt idx="17">
                  <c:v>48.972999999999999</c:v>
                </c:pt>
                <c:pt idx="18">
                  <c:v>35.396999999999998</c:v>
                </c:pt>
                <c:pt idx="19">
                  <c:v>25.166999999999998</c:v>
                </c:pt>
                <c:pt idx="20">
                  <c:v>38.606999999999999</c:v>
                </c:pt>
                <c:pt idx="21">
                  <c:v>16.179000000000002</c:v>
                </c:pt>
                <c:pt idx="22">
                  <c:v>30.966000000000001</c:v>
                </c:pt>
                <c:pt idx="23">
                  <c:v>34.018999999999998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4499640"/>
        <c:axId val="22450003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90.85499999999999</c:v>
                </c:pt>
                <c:pt idx="1">
                  <c:v>86.004999999999981</c:v>
                </c:pt>
                <c:pt idx="2">
                  <c:v>71.645999999999958</c:v>
                </c:pt>
                <c:pt idx="3">
                  <c:v>98.12</c:v>
                </c:pt>
                <c:pt idx="4">
                  <c:v>123.383</c:v>
                </c:pt>
                <c:pt idx="5">
                  <c:v>109.357</c:v>
                </c:pt>
                <c:pt idx="6">
                  <c:v>137.59</c:v>
                </c:pt>
                <c:pt idx="7">
                  <c:v>192.98600000000002</c:v>
                </c:pt>
                <c:pt idx="8">
                  <c:v>232.10599999999999</c:v>
                </c:pt>
                <c:pt idx="9">
                  <c:v>127.42199999999998</c:v>
                </c:pt>
                <c:pt idx="10">
                  <c:v>105.97999999999998</c:v>
                </c:pt>
                <c:pt idx="11">
                  <c:v>47.65100000000001</c:v>
                </c:pt>
                <c:pt idx="12">
                  <c:v>48.996000000000002</c:v>
                </c:pt>
                <c:pt idx="13">
                  <c:v>50.146999999999998</c:v>
                </c:pt>
                <c:pt idx="14">
                  <c:v>72.164000000000016</c:v>
                </c:pt>
                <c:pt idx="15">
                  <c:v>42.756</c:v>
                </c:pt>
                <c:pt idx="16">
                  <c:v>61.694000000000003</c:v>
                </c:pt>
                <c:pt idx="17">
                  <c:v>50.875999999999998</c:v>
                </c:pt>
                <c:pt idx="18">
                  <c:v>60.426999999999992</c:v>
                </c:pt>
                <c:pt idx="19">
                  <c:v>58.31</c:v>
                </c:pt>
                <c:pt idx="20">
                  <c:v>81.265999999999991</c:v>
                </c:pt>
                <c:pt idx="21">
                  <c:v>41.179000000000002</c:v>
                </c:pt>
                <c:pt idx="22">
                  <c:v>82.124000000000009</c:v>
                </c:pt>
                <c:pt idx="23">
                  <c:v>54.066000000000003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4499640"/>
        <c:axId val="22450003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381.17</c:v>
                </c:pt>
                <c:pt idx="1">
                  <c:v>351.38</c:v>
                </c:pt>
                <c:pt idx="2">
                  <c:v>342.74</c:v>
                </c:pt>
                <c:pt idx="3">
                  <c:v>342.39</c:v>
                </c:pt>
                <c:pt idx="4">
                  <c:v>384.51</c:v>
                </c:pt>
                <c:pt idx="5">
                  <c:v>384.53</c:v>
                </c:pt>
                <c:pt idx="6">
                  <c:v>392.82</c:v>
                </c:pt>
                <c:pt idx="7">
                  <c:v>409.79</c:v>
                </c:pt>
                <c:pt idx="8">
                  <c:v>342.52</c:v>
                </c:pt>
                <c:pt idx="9">
                  <c:v>244.81</c:v>
                </c:pt>
                <c:pt idx="10">
                  <c:v>226.8</c:v>
                </c:pt>
                <c:pt idx="11">
                  <c:v>91.06</c:v>
                </c:pt>
                <c:pt idx="12">
                  <c:v>78.81</c:v>
                </c:pt>
                <c:pt idx="13">
                  <c:v>29.36</c:v>
                </c:pt>
                <c:pt idx="14">
                  <c:v>28.45</c:v>
                </c:pt>
                <c:pt idx="15">
                  <c:v>92.69</c:v>
                </c:pt>
                <c:pt idx="16">
                  <c:v>213.31</c:v>
                </c:pt>
                <c:pt idx="17">
                  <c:v>341.73</c:v>
                </c:pt>
                <c:pt idx="18">
                  <c:v>355</c:v>
                </c:pt>
                <c:pt idx="19">
                  <c:v>398.65</c:v>
                </c:pt>
                <c:pt idx="20">
                  <c:v>460</c:v>
                </c:pt>
                <c:pt idx="21">
                  <c:v>271.66000000000003</c:v>
                </c:pt>
                <c:pt idx="22">
                  <c:v>383.18</c:v>
                </c:pt>
                <c:pt idx="23">
                  <c:v>345.74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4500816"/>
        <c:axId val="224500424"/>
      </c:lineChart>
      <c:catAx>
        <c:axId val="2244996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4500032"/>
        <c:crosses val="autoZero"/>
        <c:auto val="1"/>
        <c:lblAlgn val="ctr"/>
        <c:lblOffset val="100"/>
        <c:noMultiLvlLbl val="0"/>
      </c:catAx>
      <c:valAx>
        <c:axId val="224500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4499640"/>
        <c:crosses val="autoZero"/>
        <c:crossBetween val="between"/>
      </c:valAx>
      <c:valAx>
        <c:axId val="2245004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4500816"/>
        <c:crosses val="max"/>
        <c:crossBetween val="between"/>
      </c:valAx>
      <c:catAx>
        <c:axId val="2245008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24500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7" sqref="B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90.830000000000013</v>
      </c>
      <c r="C4" s="18">
        <v>86.026999999999987</v>
      </c>
      <c r="D4" s="18">
        <v>71.661000000000001</v>
      </c>
      <c r="E4" s="18">
        <v>98.075000000000003</v>
      </c>
      <c r="F4" s="18">
        <v>123.339</v>
      </c>
      <c r="G4" s="18">
        <v>109.32899999999999</v>
      </c>
      <c r="H4" s="18">
        <v>137.636</v>
      </c>
      <c r="I4" s="18">
        <v>193.02999999999997</v>
      </c>
      <c r="J4" s="18">
        <v>232.08699999999996</v>
      </c>
      <c r="K4" s="18">
        <v>127.45999999999998</v>
      </c>
      <c r="L4" s="18">
        <v>106.01400000000001</v>
      </c>
      <c r="M4" s="18">
        <v>47.651000000000003</v>
      </c>
      <c r="N4" s="18">
        <v>48.996000000000002</v>
      </c>
      <c r="O4" s="18">
        <v>50.146999999999998</v>
      </c>
      <c r="P4" s="18">
        <v>72.164000000000001</v>
      </c>
      <c r="Q4" s="18">
        <v>42.756</v>
      </c>
      <c r="R4" s="18">
        <v>61.655000000000001</v>
      </c>
      <c r="S4" s="18">
        <v>50.83</v>
      </c>
      <c r="T4" s="18">
        <v>60.396999999999991</v>
      </c>
      <c r="U4" s="18">
        <v>58.286000000000001</v>
      </c>
      <c r="V4" s="18">
        <v>81.265999999999991</v>
      </c>
      <c r="W4" s="18">
        <v>41.179000000000002</v>
      </c>
      <c r="X4" s="18">
        <v>82.153999999999996</v>
      </c>
      <c r="Y4" s="18">
        <v>54.018999999999998</v>
      </c>
      <c r="Z4" s="19"/>
      <c r="AA4" s="20">
        <f>SUM(B4:Z4)</f>
        <v>2126.9879999999998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381.17</v>
      </c>
      <c r="C7" s="28">
        <v>351.38</v>
      </c>
      <c r="D7" s="28">
        <v>342.74</v>
      </c>
      <c r="E7" s="28">
        <v>342.39</v>
      </c>
      <c r="F7" s="28">
        <v>384.51</v>
      </c>
      <c r="G7" s="28">
        <v>384.53</v>
      </c>
      <c r="H7" s="28">
        <v>392.82</v>
      </c>
      <c r="I7" s="28">
        <v>409.79</v>
      </c>
      <c r="J7" s="28">
        <v>342.52</v>
      </c>
      <c r="K7" s="28">
        <v>244.81</v>
      </c>
      <c r="L7" s="28">
        <v>226.8</v>
      </c>
      <c r="M7" s="28">
        <v>91.06</v>
      </c>
      <c r="N7" s="28">
        <v>78.81</v>
      </c>
      <c r="O7" s="28">
        <v>29.36</v>
      </c>
      <c r="P7" s="28">
        <v>28.45</v>
      </c>
      <c r="Q7" s="28">
        <v>92.69</v>
      </c>
      <c r="R7" s="28">
        <v>213.31</v>
      </c>
      <c r="S7" s="28">
        <v>341.73</v>
      </c>
      <c r="T7" s="28">
        <v>355</v>
      </c>
      <c r="U7" s="28">
        <v>398.65</v>
      </c>
      <c r="V7" s="28">
        <v>460</v>
      </c>
      <c r="W7" s="28">
        <v>271.66000000000003</v>
      </c>
      <c r="X7" s="28">
        <v>383.18</v>
      </c>
      <c r="Y7" s="28">
        <v>345.74</v>
      </c>
      <c r="Z7" s="29"/>
      <c r="AA7" s="30">
        <f>IF(SUM(B7:Z7)&lt;&gt;0,AVERAGEIF(B7:Z7,"&lt;&gt;"""),"")</f>
        <v>287.21250000000003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25</v>
      </c>
      <c r="C10" s="42">
        <v>25</v>
      </c>
      <c r="D10" s="42">
        <v>25</v>
      </c>
      <c r="E10" s="42">
        <v>25</v>
      </c>
      <c r="F10" s="42">
        <v>25</v>
      </c>
      <c r="G10" s="42">
        <v>25</v>
      </c>
      <c r="H10" s="42">
        <v>25</v>
      </c>
      <c r="I10" s="42">
        <v>60</v>
      </c>
      <c r="J10" s="42">
        <v>25</v>
      </c>
      <c r="K10" s="42"/>
      <c r="L10" s="42"/>
      <c r="M10" s="42"/>
      <c r="N10" s="42"/>
      <c r="O10" s="42"/>
      <c r="P10" s="42"/>
      <c r="Q10" s="42"/>
      <c r="R10" s="42"/>
      <c r="S10" s="42"/>
      <c r="T10" s="42">
        <v>25</v>
      </c>
      <c r="U10" s="42">
        <v>25</v>
      </c>
      <c r="V10" s="42">
        <v>25</v>
      </c>
      <c r="W10" s="42">
        <v>25</v>
      </c>
      <c r="X10" s="42">
        <v>25</v>
      </c>
      <c r="Y10" s="42">
        <v>20</v>
      </c>
      <c r="Z10" s="43"/>
      <c r="AA10" s="44">
        <f t="shared" ref="AA10:AA15" si="0">SUM(B10:Z10)</f>
        <v>405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79.441000000000003</v>
      </c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16.475000000000001</v>
      </c>
      <c r="W12" s="52"/>
      <c r="X12" s="52">
        <v>25.062000000000001</v>
      </c>
      <c r="Y12" s="52"/>
      <c r="Z12" s="53"/>
      <c r="AA12" s="54">
        <f t="shared" si="0"/>
        <v>120.97799999999999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38.874000000000002</v>
      </c>
      <c r="C14" s="57">
        <v>35.46</v>
      </c>
      <c r="D14" s="57">
        <v>28.306000000000001</v>
      </c>
      <c r="E14" s="57">
        <v>57.489999999999995</v>
      </c>
      <c r="F14" s="57">
        <v>78.668000000000006</v>
      </c>
      <c r="G14" s="57">
        <v>70.725000000000009</v>
      </c>
      <c r="H14" s="57">
        <v>99.992999999999995</v>
      </c>
      <c r="I14" s="57">
        <v>108.72</v>
      </c>
      <c r="J14" s="57">
        <v>90.429999999999993</v>
      </c>
      <c r="K14" s="57">
        <v>88.926999999999992</v>
      </c>
      <c r="L14" s="57">
        <v>73.777000000000001</v>
      </c>
      <c r="M14" s="57">
        <v>28.316000000000003</v>
      </c>
      <c r="N14" s="57">
        <v>46.686999999999998</v>
      </c>
      <c r="O14" s="57">
        <v>49.397999999999996</v>
      </c>
      <c r="P14" s="57">
        <v>66.731000000000009</v>
      </c>
      <c r="Q14" s="57">
        <v>42.756</v>
      </c>
      <c r="R14" s="57">
        <v>61.655000000000001</v>
      </c>
      <c r="S14" s="57">
        <v>48.972999999999999</v>
      </c>
      <c r="T14" s="57">
        <v>35.396999999999998</v>
      </c>
      <c r="U14" s="57">
        <v>25.166999999999998</v>
      </c>
      <c r="V14" s="57">
        <v>38.606999999999999</v>
      </c>
      <c r="W14" s="57">
        <v>16.179000000000002</v>
      </c>
      <c r="X14" s="57">
        <v>30.966000000000001</v>
      </c>
      <c r="Y14" s="57">
        <v>34.018999999999998</v>
      </c>
      <c r="Z14" s="58"/>
      <c r="AA14" s="59">
        <f t="shared" si="0"/>
        <v>1296.2209999999998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63.874000000000002</v>
      </c>
      <c r="C16" s="62">
        <f t="shared" ref="C16:Z16" si="1">IF(LEN(C$2)&gt;0,SUM(C10:C15),"")</f>
        <v>60.46</v>
      </c>
      <c r="D16" s="62">
        <f t="shared" si="1"/>
        <v>53.305999999999997</v>
      </c>
      <c r="E16" s="62">
        <f t="shared" si="1"/>
        <v>82.49</v>
      </c>
      <c r="F16" s="62">
        <f t="shared" si="1"/>
        <v>103.66800000000001</v>
      </c>
      <c r="G16" s="62">
        <f t="shared" si="1"/>
        <v>95.725000000000009</v>
      </c>
      <c r="H16" s="62">
        <f t="shared" si="1"/>
        <v>124.99299999999999</v>
      </c>
      <c r="I16" s="62">
        <f t="shared" si="1"/>
        <v>168.72</v>
      </c>
      <c r="J16" s="62">
        <f t="shared" si="1"/>
        <v>194.87099999999998</v>
      </c>
      <c r="K16" s="62">
        <f t="shared" si="1"/>
        <v>88.926999999999992</v>
      </c>
      <c r="L16" s="62">
        <f t="shared" si="1"/>
        <v>73.777000000000001</v>
      </c>
      <c r="M16" s="62">
        <f t="shared" si="1"/>
        <v>28.316000000000003</v>
      </c>
      <c r="N16" s="62">
        <f t="shared" si="1"/>
        <v>46.686999999999998</v>
      </c>
      <c r="O16" s="62">
        <f t="shared" si="1"/>
        <v>49.397999999999996</v>
      </c>
      <c r="P16" s="62">
        <f t="shared" si="1"/>
        <v>66.731000000000009</v>
      </c>
      <c r="Q16" s="62">
        <f t="shared" si="1"/>
        <v>42.756</v>
      </c>
      <c r="R16" s="62">
        <f t="shared" si="1"/>
        <v>61.655000000000001</v>
      </c>
      <c r="S16" s="62">
        <f t="shared" si="1"/>
        <v>48.972999999999999</v>
      </c>
      <c r="T16" s="62">
        <f t="shared" si="1"/>
        <v>60.396999999999998</v>
      </c>
      <c r="U16" s="62">
        <f t="shared" si="1"/>
        <v>50.167000000000002</v>
      </c>
      <c r="V16" s="62">
        <f t="shared" si="1"/>
        <v>80.081999999999994</v>
      </c>
      <c r="W16" s="62">
        <f t="shared" si="1"/>
        <v>41.179000000000002</v>
      </c>
      <c r="X16" s="62">
        <f t="shared" si="1"/>
        <v>81.027999999999992</v>
      </c>
      <c r="Y16" s="62">
        <f t="shared" si="1"/>
        <v>54.018999999999998</v>
      </c>
      <c r="Z16" s="63" t="str">
        <f t="shared" si="1"/>
        <v/>
      </c>
      <c r="AA16" s="64">
        <f>SUM(AA10:AA15)</f>
        <v>1822.1989999999996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16.213000000000001</v>
      </c>
      <c r="C20" s="77">
        <v>16.196999999999999</v>
      </c>
      <c r="D20" s="77">
        <v>4.5750000000000002</v>
      </c>
      <c r="E20" s="77">
        <v>4.5339999999999998</v>
      </c>
      <c r="F20" s="77">
        <v>4.4119999999999999</v>
      </c>
      <c r="G20" s="77">
        <v>4.4390000000000001</v>
      </c>
      <c r="H20" s="77">
        <v>4.5129999999999999</v>
      </c>
      <c r="I20" s="77">
        <v>4.625</v>
      </c>
      <c r="J20" s="77">
        <v>11.86</v>
      </c>
      <c r="K20" s="77">
        <v>11.969999999999999</v>
      </c>
      <c r="L20" s="77">
        <v>8.6229999999999993</v>
      </c>
      <c r="M20" s="77">
        <v>8.0030000000000001</v>
      </c>
      <c r="N20" s="77"/>
      <c r="O20" s="77"/>
      <c r="P20" s="77"/>
      <c r="Q20" s="77"/>
      <c r="R20" s="77"/>
      <c r="S20" s="77"/>
      <c r="T20" s="77"/>
      <c r="U20" s="77">
        <v>1.2190000000000001</v>
      </c>
      <c r="V20" s="77">
        <v>1.1839999999999999</v>
      </c>
      <c r="W20" s="77"/>
      <c r="X20" s="77">
        <v>1.1259999999999999</v>
      </c>
      <c r="Y20" s="77"/>
      <c r="Z20" s="78"/>
      <c r="AA20" s="79">
        <f t="shared" si="2"/>
        <v>103.49299999999999</v>
      </c>
    </row>
    <row r="21" spans="1:27" ht="24.95" customHeight="1" x14ac:dyDescent="0.2">
      <c r="A21" s="75" t="s">
        <v>16</v>
      </c>
      <c r="B21" s="80">
        <v>10.742999999999999</v>
      </c>
      <c r="C21" s="81">
        <v>9.3699999999999992</v>
      </c>
      <c r="D21" s="81">
        <v>13.780000000000001</v>
      </c>
      <c r="E21" s="81">
        <v>11.051</v>
      </c>
      <c r="F21" s="81">
        <v>15.259</v>
      </c>
      <c r="G21" s="81">
        <v>9.1650000000000009</v>
      </c>
      <c r="H21" s="81">
        <v>8.1300000000000008</v>
      </c>
      <c r="I21" s="81">
        <v>19.685000000000002</v>
      </c>
      <c r="J21" s="81">
        <v>25.356000000000002</v>
      </c>
      <c r="K21" s="81">
        <v>26.562999999999999</v>
      </c>
      <c r="L21" s="81">
        <v>23.614000000000001</v>
      </c>
      <c r="M21" s="81">
        <v>11.332000000000001</v>
      </c>
      <c r="N21" s="81">
        <v>2.3090000000000002</v>
      </c>
      <c r="O21" s="81">
        <v>0.749</v>
      </c>
      <c r="P21" s="81">
        <v>5.4329999999999998</v>
      </c>
      <c r="Q21" s="81"/>
      <c r="R21" s="81"/>
      <c r="S21" s="81">
        <v>1.857</v>
      </c>
      <c r="T21" s="81"/>
      <c r="U21" s="81"/>
      <c r="V21" s="81"/>
      <c r="W21" s="81"/>
      <c r="X21" s="81"/>
      <c r="Y21" s="81"/>
      <c r="Z21" s="78"/>
      <c r="AA21" s="79">
        <f t="shared" si="2"/>
        <v>194.39599999999999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26.956</v>
      </c>
      <c r="C25" s="88">
        <f t="shared" ref="C25:Z25" si="3">IF(LEN(C$2)&gt;0,SUM(C19:C24),"")</f>
        <v>25.567</v>
      </c>
      <c r="D25" s="88">
        <f t="shared" si="3"/>
        <v>18.355</v>
      </c>
      <c r="E25" s="88">
        <f t="shared" si="3"/>
        <v>15.585000000000001</v>
      </c>
      <c r="F25" s="88">
        <f t="shared" si="3"/>
        <v>19.670999999999999</v>
      </c>
      <c r="G25" s="88">
        <f t="shared" si="3"/>
        <v>13.604000000000001</v>
      </c>
      <c r="H25" s="88">
        <f t="shared" si="3"/>
        <v>12.643000000000001</v>
      </c>
      <c r="I25" s="88">
        <f t="shared" si="3"/>
        <v>24.310000000000002</v>
      </c>
      <c r="J25" s="88">
        <f t="shared" si="3"/>
        <v>37.216000000000001</v>
      </c>
      <c r="K25" s="88">
        <f t="shared" si="3"/>
        <v>38.533000000000001</v>
      </c>
      <c r="L25" s="88">
        <f t="shared" si="3"/>
        <v>32.237000000000002</v>
      </c>
      <c r="M25" s="88">
        <f t="shared" si="3"/>
        <v>19.335000000000001</v>
      </c>
      <c r="N25" s="88">
        <f t="shared" si="3"/>
        <v>2.3090000000000002</v>
      </c>
      <c r="O25" s="88">
        <f t="shared" si="3"/>
        <v>0.749</v>
      </c>
      <c r="P25" s="88">
        <f t="shared" si="3"/>
        <v>5.4329999999999998</v>
      </c>
      <c r="Q25" s="88">
        <f t="shared" si="3"/>
        <v>0</v>
      </c>
      <c r="R25" s="88">
        <f t="shared" si="3"/>
        <v>0</v>
      </c>
      <c r="S25" s="88">
        <f t="shared" si="3"/>
        <v>1.857</v>
      </c>
      <c r="T25" s="88">
        <f t="shared" si="3"/>
        <v>0</v>
      </c>
      <c r="U25" s="88">
        <f t="shared" si="3"/>
        <v>1.2190000000000001</v>
      </c>
      <c r="V25" s="88">
        <f t="shared" si="3"/>
        <v>1.1839999999999999</v>
      </c>
      <c r="W25" s="88">
        <f t="shared" si="3"/>
        <v>0</v>
      </c>
      <c r="X25" s="88">
        <f t="shared" si="3"/>
        <v>1.1259999999999999</v>
      </c>
      <c r="Y25" s="88">
        <f t="shared" si="3"/>
        <v>0</v>
      </c>
      <c r="Z25" s="89" t="str">
        <f t="shared" si="3"/>
        <v/>
      </c>
      <c r="AA25" s="90">
        <f>SUM(AA19:AA24)</f>
        <v>297.88900000000001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90.83</v>
      </c>
      <c r="C29" s="77">
        <v>86.027000000000001</v>
      </c>
      <c r="D29" s="77">
        <v>71.661000000000001</v>
      </c>
      <c r="E29" s="77">
        <v>98.075000000000003</v>
      </c>
      <c r="F29" s="77">
        <v>123.339</v>
      </c>
      <c r="G29" s="77">
        <v>109.32899999999999</v>
      </c>
      <c r="H29" s="77">
        <v>137.636</v>
      </c>
      <c r="I29" s="77">
        <v>193.03</v>
      </c>
      <c r="J29" s="77">
        <v>232.08699999999999</v>
      </c>
      <c r="K29" s="77">
        <v>127.46</v>
      </c>
      <c r="L29" s="77">
        <v>106.014</v>
      </c>
      <c r="M29" s="77">
        <v>47.651000000000003</v>
      </c>
      <c r="N29" s="77">
        <v>48.996000000000002</v>
      </c>
      <c r="O29" s="77">
        <v>50.146999999999998</v>
      </c>
      <c r="P29" s="77">
        <v>72.164000000000001</v>
      </c>
      <c r="Q29" s="77">
        <v>42.756</v>
      </c>
      <c r="R29" s="77">
        <v>61.655000000000001</v>
      </c>
      <c r="S29" s="77">
        <v>50.83</v>
      </c>
      <c r="T29" s="77">
        <v>60.396999999999998</v>
      </c>
      <c r="U29" s="77">
        <v>51.386000000000003</v>
      </c>
      <c r="V29" s="77">
        <v>81.266000000000005</v>
      </c>
      <c r="W29" s="77">
        <v>41.179000000000002</v>
      </c>
      <c r="X29" s="77">
        <v>82.153999999999996</v>
      </c>
      <c r="Y29" s="77">
        <v>54.018999999999998</v>
      </c>
      <c r="Z29" s="78"/>
      <c r="AA29" s="79">
        <f>SUM(B29:Z29)</f>
        <v>2120.0879999999997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90.83</v>
      </c>
      <c r="C31" s="62">
        <f t="shared" ref="C31:Z31" si="4">IF(LEN(C$2)&gt;0,SUM(C28:C30),"")</f>
        <v>86.027000000000001</v>
      </c>
      <c r="D31" s="62">
        <f t="shared" si="4"/>
        <v>71.661000000000001</v>
      </c>
      <c r="E31" s="62">
        <f t="shared" si="4"/>
        <v>98.075000000000003</v>
      </c>
      <c r="F31" s="62">
        <f t="shared" si="4"/>
        <v>123.339</v>
      </c>
      <c r="G31" s="62">
        <f t="shared" si="4"/>
        <v>109.32899999999999</v>
      </c>
      <c r="H31" s="62">
        <f t="shared" si="4"/>
        <v>137.636</v>
      </c>
      <c r="I31" s="62">
        <f t="shared" si="4"/>
        <v>193.03</v>
      </c>
      <c r="J31" s="62">
        <f t="shared" si="4"/>
        <v>232.08699999999999</v>
      </c>
      <c r="K31" s="62">
        <f t="shared" si="4"/>
        <v>127.46</v>
      </c>
      <c r="L31" s="62">
        <f t="shared" si="4"/>
        <v>106.014</v>
      </c>
      <c r="M31" s="62">
        <f t="shared" si="4"/>
        <v>47.651000000000003</v>
      </c>
      <c r="N31" s="62">
        <f t="shared" si="4"/>
        <v>48.996000000000002</v>
      </c>
      <c r="O31" s="62">
        <f t="shared" si="4"/>
        <v>50.146999999999998</v>
      </c>
      <c r="P31" s="62">
        <f t="shared" si="4"/>
        <v>72.164000000000001</v>
      </c>
      <c r="Q31" s="62">
        <f t="shared" si="4"/>
        <v>42.756</v>
      </c>
      <c r="R31" s="62">
        <f t="shared" si="4"/>
        <v>61.655000000000001</v>
      </c>
      <c r="S31" s="62">
        <f t="shared" si="4"/>
        <v>50.83</v>
      </c>
      <c r="T31" s="62">
        <f t="shared" si="4"/>
        <v>60.396999999999998</v>
      </c>
      <c r="U31" s="62">
        <f t="shared" si="4"/>
        <v>51.386000000000003</v>
      </c>
      <c r="V31" s="62">
        <f t="shared" si="4"/>
        <v>81.266000000000005</v>
      </c>
      <c r="W31" s="62">
        <f t="shared" si="4"/>
        <v>41.179000000000002</v>
      </c>
      <c r="X31" s="62">
        <f t="shared" si="4"/>
        <v>82.153999999999996</v>
      </c>
      <c r="Y31" s="62">
        <f t="shared" si="4"/>
        <v>54.018999999999998</v>
      </c>
      <c r="Z31" s="63" t="str">
        <f t="shared" si="4"/>
        <v/>
      </c>
      <c r="AA31" s="64">
        <f>SUM(AA28:AA30)</f>
        <v>2120.0879999999997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6.9</v>
      </c>
      <c r="V38" s="99"/>
      <c r="W38" s="99"/>
      <c r="X38" s="99"/>
      <c r="Y38" s="99"/>
      <c r="Z38" s="100"/>
      <c r="AA38" s="79">
        <f t="shared" si="5"/>
        <v>6.9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6.9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6.9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6.9</v>
      </c>
      <c r="V46" s="99"/>
      <c r="W46" s="99"/>
      <c r="X46" s="99"/>
      <c r="Y46" s="99"/>
      <c r="Z46" s="100"/>
      <c r="AA46" s="79">
        <f t="shared" si="7"/>
        <v>6.9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6.9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6.9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90.83</v>
      </c>
      <c r="C51" s="88">
        <f t="shared" si="10"/>
        <v>86.027000000000001</v>
      </c>
      <c r="D51" s="88">
        <f t="shared" si="10"/>
        <v>71.661000000000001</v>
      </c>
      <c r="E51" s="88">
        <f t="shared" si="10"/>
        <v>98.074999999999989</v>
      </c>
      <c r="F51" s="88">
        <f t="shared" si="10"/>
        <v>123.339</v>
      </c>
      <c r="G51" s="88">
        <f t="shared" si="10"/>
        <v>109.32900000000001</v>
      </c>
      <c r="H51" s="88">
        <f t="shared" si="10"/>
        <v>137.636</v>
      </c>
      <c r="I51" s="88">
        <f t="shared" si="10"/>
        <v>193.03</v>
      </c>
      <c r="J51" s="88">
        <f t="shared" si="10"/>
        <v>232.08699999999999</v>
      </c>
      <c r="K51" s="88">
        <f t="shared" si="10"/>
        <v>127.46</v>
      </c>
      <c r="L51" s="88">
        <f t="shared" si="10"/>
        <v>106.01400000000001</v>
      </c>
      <c r="M51" s="88">
        <f t="shared" si="10"/>
        <v>47.651000000000003</v>
      </c>
      <c r="N51" s="88">
        <f t="shared" si="10"/>
        <v>48.995999999999995</v>
      </c>
      <c r="O51" s="88">
        <f t="shared" si="10"/>
        <v>50.146999999999998</v>
      </c>
      <c r="P51" s="88">
        <f t="shared" si="10"/>
        <v>72.164000000000016</v>
      </c>
      <c r="Q51" s="88">
        <f t="shared" si="10"/>
        <v>42.756</v>
      </c>
      <c r="R51" s="88">
        <f t="shared" si="10"/>
        <v>61.655000000000001</v>
      </c>
      <c r="S51" s="88">
        <f t="shared" si="10"/>
        <v>50.83</v>
      </c>
      <c r="T51" s="88">
        <f t="shared" si="10"/>
        <v>60.396999999999998</v>
      </c>
      <c r="U51" s="88">
        <f t="shared" si="10"/>
        <v>58.286000000000001</v>
      </c>
      <c r="V51" s="88">
        <f t="shared" si="10"/>
        <v>81.265999999999991</v>
      </c>
      <c r="W51" s="88">
        <f t="shared" si="10"/>
        <v>41.179000000000002</v>
      </c>
      <c r="X51" s="88">
        <f t="shared" si="10"/>
        <v>82.153999999999996</v>
      </c>
      <c r="Y51" s="88">
        <f t="shared" si="10"/>
        <v>54.018999999999998</v>
      </c>
      <c r="Z51" s="89" t="str">
        <f t="shared" si="10"/>
        <v/>
      </c>
      <c r="AA51" s="105">
        <f>SUM(B51:Z51)</f>
        <v>2126.9879999999998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44822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90.85499999999999</v>
      </c>
      <c r="C4" s="18">
        <v>86.004999999999981</v>
      </c>
      <c r="D4" s="18">
        <v>71.645999999999958</v>
      </c>
      <c r="E4" s="18">
        <v>98.12</v>
      </c>
      <c r="F4" s="18">
        <v>123.383</v>
      </c>
      <c r="G4" s="18">
        <v>109.357</v>
      </c>
      <c r="H4" s="18">
        <v>137.59</v>
      </c>
      <c r="I4" s="18">
        <v>192.98600000000002</v>
      </c>
      <c r="J4" s="18">
        <v>232.10599999999999</v>
      </c>
      <c r="K4" s="18">
        <v>127.42199999999998</v>
      </c>
      <c r="L4" s="18">
        <v>105.97999999999998</v>
      </c>
      <c r="M4" s="18">
        <v>47.65100000000001</v>
      </c>
      <c r="N4" s="18">
        <v>48.996000000000002</v>
      </c>
      <c r="O4" s="18">
        <v>50.146999999999998</v>
      </c>
      <c r="P4" s="18">
        <v>72.164000000000016</v>
      </c>
      <c r="Q4" s="18">
        <v>42.756</v>
      </c>
      <c r="R4" s="18">
        <v>61.694000000000003</v>
      </c>
      <c r="S4" s="18">
        <v>50.875999999999998</v>
      </c>
      <c r="T4" s="18">
        <v>60.426999999999992</v>
      </c>
      <c r="U4" s="18">
        <v>58.31</v>
      </c>
      <c r="V4" s="18">
        <v>81.265999999999991</v>
      </c>
      <c r="W4" s="18">
        <v>41.179000000000002</v>
      </c>
      <c r="X4" s="18">
        <v>82.124000000000009</v>
      </c>
      <c r="Y4" s="18">
        <v>54.066000000000003</v>
      </c>
      <c r="Z4" s="19"/>
      <c r="AA4" s="20">
        <f>SUM(B4:Z4)</f>
        <v>2127.1059999999998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381.17</v>
      </c>
      <c r="C7" s="28">
        <v>351.38</v>
      </c>
      <c r="D7" s="28">
        <v>342.74</v>
      </c>
      <c r="E7" s="28">
        <v>342.39</v>
      </c>
      <c r="F7" s="28">
        <v>384.51</v>
      </c>
      <c r="G7" s="28">
        <v>384.53</v>
      </c>
      <c r="H7" s="28">
        <v>392.82</v>
      </c>
      <c r="I7" s="28">
        <v>409.79</v>
      </c>
      <c r="J7" s="28">
        <v>342.52</v>
      </c>
      <c r="K7" s="28">
        <v>244.81</v>
      </c>
      <c r="L7" s="28">
        <v>226.8</v>
      </c>
      <c r="M7" s="28">
        <v>91.06</v>
      </c>
      <c r="N7" s="28">
        <v>78.81</v>
      </c>
      <c r="O7" s="28">
        <v>29.36</v>
      </c>
      <c r="P7" s="28">
        <v>28.45</v>
      </c>
      <c r="Q7" s="28">
        <v>92.69</v>
      </c>
      <c r="R7" s="28">
        <v>213.31</v>
      </c>
      <c r="S7" s="28">
        <v>341.73</v>
      </c>
      <c r="T7" s="28">
        <v>355</v>
      </c>
      <c r="U7" s="28">
        <v>398.65</v>
      </c>
      <c r="V7" s="28">
        <v>460</v>
      </c>
      <c r="W7" s="28">
        <v>271.66000000000003</v>
      </c>
      <c r="X7" s="28">
        <v>383.18</v>
      </c>
      <c r="Y7" s="28">
        <v>345.74</v>
      </c>
      <c r="Z7" s="29"/>
      <c r="AA7" s="30">
        <f>IF(SUM(B7:Z7)&lt;&gt;0,AVERAGEIF(B7:Z7,"&lt;&gt;"""),"")</f>
        <v>287.21250000000003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20.154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20.154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4.883</v>
      </c>
      <c r="C14" s="57">
        <v>5.6020000000000003</v>
      </c>
      <c r="D14" s="57">
        <v>5.6580000000000004</v>
      </c>
      <c r="E14" s="57">
        <v>5.4649999999999999</v>
      </c>
      <c r="F14" s="57">
        <v>3.5</v>
      </c>
      <c r="G14" s="57">
        <v>3.5009999999999999</v>
      </c>
      <c r="H14" s="57">
        <v>3.41</v>
      </c>
      <c r="I14" s="57">
        <v>2.9499999999999997</v>
      </c>
      <c r="J14" s="57">
        <v>2.2799999999999998</v>
      </c>
      <c r="K14" s="57">
        <v>1.68</v>
      </c>
      <c r="L14" s="57">
        <v>1.26</v>
      </c>
      <c r="M14" s="57">
        <v>4.9470000000000001</v>
      </c>
      <c r="N14" s="57">
        <v>3.2749999999999999</v>
      </c>
      <c r="O14" s="57">
        <v>18.036999999999999</v>
      </c>
      <c r="P14" s="57">
        <v>39.024999999999999</v>
      </c>
      <c r="Q14" s="57">
        <v>1.88</v>
      </c>
      <c r="R14" s="57">
        <v>2.54</v>
      </c>
      <c r="S14" s="57">
        <v>3.2239999999999998</v>
      </c>
      <c r="T14" s="57">
        <v>3.46</v>
      </c>
      <c r="U14" s="57">
        <v>3.5</v>
      </c>
      <c r="V14" s="57">
        <v>3.5</v>
      </c>
      <c r="W14" s="57">
        <v>3.5</v>
      </c>
      <c r="X14" s="57">
        <v>3.5</v>
      </c>
      <c r="Y14" s="57">
        <v>3.5089999999999999</v>
      </c>
      <c r="Z14" s="58"/>
      <c r="AA14" s="59">
        <f t="shared" si="0"/>
        <v>134.08599999999998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4.883</v>
      </c>
      <c r="C16" s="62">
        <f t="shared" ref="C16:Z16" si="1">IF(LEN(C$2)&gt;0,SUM(C10:C15),"")</f>
        <v>5.6020000000000003</v>
      </c>
      <c r="D16" s="62">
        <f t="shared" si="1"/>
        <v>5.6580000000000004</v>
      </c>
      <c r="E16" s="62">
        <f t="shared" si="1"/>
        <v>5.4649999999999999</v>
      </c>
      <c r="F16" s="62">
        <f t="shared" si="1"/>
        <v>3.5</v>
      </c>
      <c r="G16" s="62">
        <f t="shared" si="1"/>
        <v>3.5009999999999999</v>
      </c>
      <c r="H16" s="62">
        <f t="shared" si="1"/>
        <v>3.41</v>
      </c>
      <c r="I16" s="62">
        <f t="shared" si="1"/>
        <v>23.103999999999999</v>
      </c>
      <c r="J16" s="62">
        <f t="shared" si="1"/>
        <v>2.2799999999999998</v>
      </c>
      <c r="K16" s="62">
        <f t="shared" si="1"/>
        <v>1.68</v>
      </c>
      <c r="L16" s="62">
        <f t="shared" si="1"/>
        <v>1.26</v>
      </c>
      <c r="M16" s="62">
        <f t="shared" si="1"/>
        <v>4.9470000000000001</v>
      </c>
      <c r="N16" s="62">
        <f t="shared" si="1"/>
        <v>3.2749999999999999</v>
      </c>
      <c r="O16" s="62">
        <f t="shared" si="1"/>
        <v>18.036999999999999</v>
      </c>
      <c r="P16" s="62">
        <f t="shared" si="1"/>
        <v>39.024999999999999</v>
      </c>
      <c r="Q16" s="62">
        <f t="shared" si="1"/>
        <v>1.88</v>
      </c>
      <c r="R16" s="62">
        <f t="shared" si="1"/>
        <v>2.54</v>
      </c>
      <c r="S16" s="62">
        <f t="shared" si="1"/>
        <v>3.2239999999999998</v>
      </c>
      <c r="T16" s="62">
        <f t="shared" si="1"/>
        <v>3.46</v>
      </c>
      <c r="U16" s="62">
        <f t="shared" si="1"/>
        <v>3.5</v>
      </c>
      <c r="V16" s="62">
        <f t="shared" si="1"/>
        <v>3.5</v>
      </c>
      <c r="W16" s="62">
        <f t="shared" si="1"/>
        <v>3.5</v>
      </c>
      <c r="X16" s="62">
        <f t="shared" si="1"/>
        <v>3.5</v>
      </c>
      <c r="Y16" s="62">
        <f t="shared" si="1"/>
        <v>3.5089999999999999</v>
      </c>
      <c r="Z16" s="63" t="str">
        <f t="shared" si="1"/>
        <v/>
      </c>
      <c r="AA16" s="64">
        <f>SUM(AA10:AA15)</f>
        <v>154.23999999999998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39.078999999999994</v>
      </c>
      <c r="C20" s="77">
        <v>32.025999999999996</v>
      </c>
      <c r="D20" s="77">
        <v>30.058000000000003</v>
      </c>
      <c r="E20" s="77">
        <v>32.302999999999997</v>
      </c>
      <c r="F20" s="77">
        <v>36.849000000000004</v>
      </c>
      <c r="G20" s="77">
        <v>45.412000000000006</v>
      </c>
      <c r="H20" s="77">
        <v>36.533000000000001</v>
      </c>
      <c r="I20" s="77">
        <v>33.326999999999998</v>
      </c>
      <c r="J20" s="77">
        <v>29.32</v>
      </c>
      <c r="K20" s="77">
        <v>20.194000000000003</v>
      </c>
      <c r="L20" s="77">
        <v>29.422999999999998</v>
      </c>
      <c r="M20" s="77">
        <v>25.32</v>
      </c>
      <c r="N20" s="77">
        <v>31.898</v>
      </c>
      <c r="O20" s="77">
        <v>21.874999999999996</v>
      </c>
      <c r="P20" s="77">
        <v>24.156000000000002</v>
      </c>
      <c r="Q20" s="77">
        <v>28.983000000000001</v>
      </c>
      <c r="R20" s="77">
        <v>33.75</v>
      </c>
      <c r="S20" s="77">
        <v>33.069000000000003</v>
      </c>
      <c r="T20" s="77">
        <v>23.003999999999998</v>
      </c>
      <c r="U20" s="77">
        <v>28.835999999999999</v>
      </c>
      <c r="V20" s="77">
        <v>36.01</v>
      </c>
      <c r="W20" s="77">
        <v>21.61</v>
      </c>
      <c r="X20" s="77">
        <v>20.972000000000001</v>
      </c>
      <c r="Y20" s="77">
        <v>27.426000000000002</v>
      </c>
      <c r="Z20" s="78"/>
      <c r="AA20" s="79">
        <f t="shared" si="2"/>
        <v>721.43300000000011</v>
      </c>
    </row>
    <row r="21" spans="1:27" ht="24.95" customHeight="1" x14ac:dyDescent="0.2">
      <c r="A21" s="75" t="s">
        <v>16</v>
      </c>
      <c r="B21" s="80">
        <v>17.292999999999999</v>
      </c>
      <c r="C21" s="81">
        <v>16.677000000000003</v>
      </c>
      <c r="D21" s="81">
        <v>13.63</v>
      </c>
      <c r="E21" s="81">
        <v>13.952</v>
      </c>
      <c r="F21" s="81">
        <v>16.834000000000003</v>
      </c>
      <c r="G21" s="81">
        <v>27.744</v>
      </c>
      <c r="H21" s="81">
        <v>15.147</v>
      </c>
      <c r="I21" s="81">
        <v>15.255000000000001</v>
      </c>
      <c r="J21" s="81">
        <v>15.405999999999999</v>
      </c>
      <c r="K21" s="81">
        <v>10.448</v>
      </c>
      <c r="L21" s="81">
        <v>10.797000000000001</v>
      </c>
      <c r="M21" s="81">
        <v>17.384</v>
      </c>
      <c r="N21" s="81">
        <v>13.822999999999999</v>
      </c>
      <c r="O21" s="81">
        <v>10.235000000000001</v>
      </c>
      <c r="P21" s="81">
        <v>8.9830000000000005</v>
      </c>
      <c r="Q21" s="81">
        <v>11.893000000000001</v>
      </c>
      <c r="R21" s="81">
        <v>10.504000000000001</v>
      </c>
      <c r="S21" s="81">
        <v>10.982999999999999</v>
      </c>
      <c r="T21" s="81">
        <v>11.763</v>
      </c>
      <c r="U21" s="81">
        <v>25.973999999999997</v>
      </c>
      <c r="V21" s="81">
        <v>35.656000000000006</v>
      </c>
      <c r="W21" s="81">
        <v>16.068999999999999</v>
      </c>
      <c r="X21" s="81">
        <v>9.5519999999999996</v>
      </c>
      <c r="Y21" s="81">
        <v>8.8309999999999995</v>
      </c>
      <c r="Z21" s="78"/>
      <c r="AA21" s="79">
        <f t="shared" si="2"/>
        <v>364.83300000000003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56.371999999999993</v>
      </c>
      <c r="C25" s="88">
        <f t="shared" si="3"/>
        <v>48.703000000000003</v>
      </c>
      <c r="D25" s="88">
        <f t="shared" si="3"/>
        <v>43.688000000000002</v>
      </c>
      <c r="E25" s="88">
        <f t="shared" si="3"/>
        <v>46.254999999999995</v>
      </c>
      <c r="F25" s="88">
        <f t="shared" si="3"/>
        <v>53.683000000000007</v>
      </c>
      <c r="G25" s="88">
        <f t="shared" si="3"/>
        <v>73.156000000000006</v>
      </c>
      <c r="H25" s="88">
        <f t="shared" si="3"/>
        <v>51.68</v>
      </c>
      <c r="I25" s="88">
        <f t="shared" si="3"/>
        <v>48.582000000000001</v>
      </c>
      <c r="J25" s="88">
        <f t="shared" si="3"/>
        <v>44.725999999999999</v>
      </c>
      <c r="K25" s="88">
        <f t="shared" si="3"/>
        <v>30.642000000000003</v>
      </c>
      <c r="L25" s="88">
        <f t="shared" si="3"/>
        <v>40.22</v>
      </c>
      <c r="M25" s="88">
        <f t="shared" si="3"/>
        <v>42.704000000000001</v>
      </c>
      <c r="N25" s="88">
        <f t="shared" si="3"/>
        <v>45.720999999999997</v>
      </c>
      <c r="O25" s="88">
        <f t="shared" si="3"/>
        <v>32.11</v>
      </c>
      <c r="P25" s="88">
        <f t="shared" si="3"/>
        <v>33.139000000000003</v>
      </c>
      <c r="Q25" s="88">
        <f t="shared" si="3"/>
        <v>40.876000000000005</v>
      </c>
      <c r="R25" s="88">
        <f t="shared" si="3"/>
        <v>44.254000000000005</v>
      </c>
      <c r="S25" s="88">
        <f t="shared" si="3"/>
        <v>44.052</v>
      </c>
      <c r="T25" s="88">
        <f t="shared" si="3"/>
        <v>34.766999999999996</v>
      </c>
      <c r="U25" s="88">
        <f t="shared" si="3"/>
        <v>54.809999999999995</v>
      </c>
      <c r="V25" s="88">
        <f t="shared" si="3"/>
        <v>71.665999999999997</v>
      </c>
      <c r="W25" s="88">
        <f t="shared" si="3"/>
        <v>37.679000000000002</v>
      </c>
      <c r="X25" s="88">
        <f t="shared" si="3"/>
        <v>30.524000000000001</v>
      </c>
      <c r="Y25" s="88">
        <f t="shared" si="3"/>
        <v>36.257000000000005</v>
      </c>
      <c r="Z25" s="89">
        <f t="shared" si="3"/>
        <v>0</v>
      </c>
      <c r="AA25" s="90">
        <f t="shared" si="3"/>
        <v>1086.2660000000001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61.255000000000003</v>
      </c>
      <c r="C29" s="77">
        <v>54.305</v>
      </c>
      <c r="D29" s="77">
        <v>49.345999999999997</v>
      </c>
      <c r="E29" s="77">
        <v>51.72</v>
      </c>
      <c r="F29" s="77">
        <v>57.183</v>
      </c>
      <c r="G29" s="77">
        <v>76.656999999999996</v>
      </c>
      <c r="H29" s="77">
        <v>55.09</v>
      </c>
      <c r="I29" s="77">
        <v>71.686000000000007</v>
      </c>
      <c r="J29" s="77">
        <v>47.006</v>
      </c>
      <c r="K29" s="77">
        <v>32.322000000000003</v>
      </c>
      <c r="L29" s="77">
        <v>41.48</v>
      </c>
      <c r="M29" s="77">
        <v>47.651000000000003</v>
      </c>
      <c r="N29" s="77">
        <v>48.996000000000002</v>
      </c>
      <c r="O29" s="77">
        <v>50.146999999999998</v>
      </c>
      <c r="P29" s="77">
        <v>72.164000000000001</v>
      </c>
      <c r="Q29" s="77">
        <v>42.756</v>
      </c>
      <c r="R29" s="77">
        <v>46.793999999999997</v>
      </c>
      <c r="S29" s="77">
        <v>47.276000000000003</v>
      </c>
      <c r="T29" s="77">
        <v>38.226999999999997</v>
      </c>
      <c r="U29" s="77">
        <v>58.31</v>
      </c>
      <c r="V29" s="77">
        <v>75.165999999999997</v>
      </c>
      <c r="W29" s="77">
        <v>41.179000000000002</v>
      </c>
      <c r="X29" s="77">
        <v>34.024000000000001</v>
      </c>
      <c r="Y29" s="77">
        <v>39.765999999999998</v>
      </c>
      <c r="Z29" s="78"/>
      <c r="AA29" s="79">
        <f>SUM(B29:Z29)</f>
        <v>1240.5059999999999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61.255000000000003</v>
      </c>
      <c r="C31" s="62">
        <f t="shared" si="4"/>
        <v>54.305</v>
      </c>
      <c r="D31" s="62">
        <f t="shared" si="4"/>
        <v>49.345999999999997</v>
      </c>
      <c r="E31" s="62">
        <f t="shared" si="4"/>
        <v>51.72</v>
      </c>
      <c r="F31" s="62">
        <f t="shared" si="4"/>
        <v>57.183</v>
      </c>
      <c r="G31" s="62">
        <f t="shared" si="4"/>
        <v>76.656999999999996</v>
      </c>
      <c r="H31" s="62">
        <f t="shared" si="4"/>
        <v>55.09</v>
      </c>
      <c r="I31" s="62">
        <f t="shared" si="4"/>
        <v>71.686000000000007</v>
      </c>
      <c r="J31" s="62">
        <f t="shared" si="4"/>
        <v>47.006</v>
      </c>
      <c r="K31" s="62">
        <f t="shared" si="4"/>
        <v>32.322000000000003</v>
      </c>
      <c r="L31" s="62">
        <f t="shared" si="4"/>
        <v>41.48</v>
      </c>
      <c r="M31" s="62">
        <f t="shared" si="4"/>
        <v>47.651000000000003</v>
      </c>
      <c r="N31" s="62">
        <f t="shared" si="4"/>
        <v>48.996000000000002</v>
      </c>
      <c r="O31" s="62">
        <f t="shared" si="4"/>
        <v>50.146999999999998</v>
      </c>
      <c r="P31" s="62">
        <f t="shared" si="4"/>
        <v>72.164000000000001</v>
      </c>
      <c r="Q31" s="62">
        <f t="shared" si="4"/>
        <v>42.756</v>
      </c>
      <c r="R31" s="62">
        <f t="shared" si="4"/>
        <v>46.793999999999997</v>
      </c>
      <c r="S31" s="62">
        <f t="shared" si="4"/>
        <v>47.276000000000003</v>
      </c>
      <c r="T31" s="62">
        <f t="shared" si="4"/>
        <v>38.226999999999997</v>
      </c>
      <c r="U31" s="62">
        <f t="shared" si="4"/>
        <v>58.31</v>
      </c>
      <c r="V31" s="62">
        <f t="shared" si="4"/>
        <v>75.165999999999997</v>
      </c>
      <c r="W31" s="62">
        <f t="shared" si="4"/>
        <v>41.179000000000002</v>
      </c>
      <c r="X31" s="62">
        <f t="shared" si="4"/>
        <v>34.024000000000001</v>
      </c>
      <c r="Y31" s="62">
        <f t="shared" si="4"/>
        <v>39.765999999999998</v>
      </c>
      <c r="Z31" s="63">
        <f t="shared" si="4"/>
        <v>0</v>
      </c>
      <c r="AA31" s="64">
        <f t="shared" si="4"/>
        <v>1240.5059999999999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29.6</v>
      </c>
      <c r="C38" s="99">
        <v>31.7</v>
      </c>
      <c r="D38" s="99">
        <v>22.3</v>
      </c>
      <c r="E38" s="99">
        <v>46.4</v>
      </c>
      <c r="F38" s="99">
        <v>66.2</v>
      </c>
      <c r="G38" s="99">
        <v>32.700000000000003</v>
      </c>
      <c r="H38" s="99">
        <v>82.5</v>
      </c>
      <c r="I38" s="99">
        <v>121.3</v>
      </c>
      <c r="J38" s="99">
        <v>185.1</v>
      </c>
      <c r="K38" s="99">
        <v>95.1</v>
      </c>
      <c r="L38" s="99">
        <v>64.5</v>
      </c>
      <c r="M38" s="99"/>
      <c r="N38" s="99"/>
      <c r="O38" s="99"/>
      <c r="P38" s="99"/>
      <c r="Q38" s="99"/>
      <c r="R38" s="99">
        <v>14.9</v>
      </c>
      <c r="S38" s="99">
        <v>3.6</v>
      </c>
      <c r="T38" s="99">
        <v>22.2</v>
      </c>
      <c r="U38" s="99"/>
      <c r="V38" s="99">
        <v>6.1</v>
      </c>
      <c r="W38" s="99"/>
      <c r="X38" s="99">
        <v>48.1</v>
      </c>
      <c r="Y38" s="99">
        <v>14.3</v>
      </c>
      <c r="Z38" s="100"/>
      <c r="AA38" s="79">
        <f t="shared" si="5"/>
        <v>886.6</v>
      </c>
    </row>
    <row r="39" spans="1:27" ht="30" customHeight="1" thickBot="1" x14ac:dyDescent="0.25">
      <c r="A39" s="86" t="s">
        <v>45</v>
      </c>
      <c r="B39" s="87">
        <f t="shared" ref="B39:Z39" si="6">SUM(B34:B38)</f>
        <v>29.6</v>
      </c>
      <c r="C39" s="88">
        <f t="shared" si="6"/>
        <v>31.7</v>
      </c>
      <c r="D39" s="88">
        <f t="shared" si="6"/>
        <v>22.3</v>
      </c>
      <c r="E39" s="88">
        <f t="shared" si="6"/>
        <v>46.4</v>
      </c>
      <c r="F39" s="88">
        <f t="shared" si="6"/>
        <v>66.2</v>
      </c>
      <c r="G39" s="88">
        <f t="shared" si="6"/>
        <v>32.700000000000003</v>
      </c>
      <c r="H39" s="88">
        <f t="shared" si="6"/>
        <v>82.5</v>
      </c>
      <c r="I39" s="88">
        <f t="shared" si="6"/>
        <v>121.3</v>
      </c>
      <c r="J39" s="88">
        <f t="shared" si="6"/>
        <v>185.1</v>
      </c>
      <c r="K39" s="88">
        <f t="shared" si="6"/>
        <v>95.1</v>
      </c>
      <c r="L39" s="88">
        <f t="shared" si="6"/>
        <v>64.5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14.9</v>
      </c>
      <c r="S39" s="88">
        <f t="shared" si="6"/>
        <v>3.6</v>
      </c>
      <c r="T39" s="88">
        <f t="shared" si="6"/>
        <v>22.2</v>
      </c>
      <c r="U39" s="88">
        <f t="shared" si="6"/>
        <v>0</v>
      </c>
      <c r="V39" s="88">
        <f t="shared" si="6"/>
        <v>6.1</v>
      </c>
      <c r="W39" s="88">
        <f t="shared" si="6"/>
        <v>0</v>
      </c>
      <c r="X39" s="88">
        <f t="shared" si="6"/>
        <v>48.1</v>
      </c>
      <c r="Y39" s="88">
        <f t="shared" si="6"/>
        <v>14.3</v>
      </c>
      <c r="Z39" s="89">
        <f t="shared" si="6"/>
        <v>0</v>
      </c>
      <c r="AA39" s="90">
        <f t="shared" si="5"/>
        <v>886.6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29.6</v>
      </c>
      <c r="C46" s="99">
        <v>31.7</v>
      </c>
      <c r="D46" s="99">
        <v>22.3</v>
      </c>
      <c r="E46" s="99">
        <v>46.4</v>
      </c>
      <c r="F46" s="99">
        <v>66.2</v>
      </c>
      <c r="G46" s="99">
        <v>32.700000000000003</v>
      </c>
      <c r="H46" s="99">
        <v>82.5</v>
      </c>
      <c r="I46" s="99">
        <v>121.3</v>
      </c>
      <c r="J46" s="99">
        <v>185.1</v>
      </c>
      <c r="K46" s="99">
        <v>95.1</v>
      </c>
      <c r="L46" s="99">
        <v>64.5</v>
      </c>
      <c r="M46" s="99"/>
      <c r="N46" s="99"/>
      <c r="O46" s="99"/>
      <c r="P46" s="99"/>
      <c r="Q46" s="99"/>
      <c r="R46" s="99">
        <v>14.9</v>
      </c>
      <c r="S46" s="99">
        <v>3.6</v>
      </c>
      <c r="T46" s="99">
        <v>22.2</v>
      </c>
      <c r="U46" s="99"/>
      <c r="V46" s="99">
        <v>6.1</v>
      </c>
      <c r="W46" s="99"/>
      <c r="X46" s="99">
        <v>48.1</v>
      </c>
      <c r="Y46" s="99">
        <v>14.3</v>
      </c>
      <c r="Z46" s="100"/>
      <c r="AA46" s="79">
        <f t="shared" si="7"/>
        <v>886.6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29.6</v>
      </c>
      <c r="C48" s="88">
        <f t="shared" ref="C48:Z48" si="8">SUM(C42:C47)</f>
        <v>31.7</v>
      </c>
      <c r="D48" s="88">
        <f t="shared" si="8"/>
        <v>22.3</v>
      </c>
      <c r="E48" s="88">
        <f t="shared" si="8"/>
        <v>46.4</v>
      </c>
      <c r="F48" s="88">
        <f t="shared" si="8"/>
        <v>66.2</v>
      </c>
      <c r="G48" s="88">
        <f t="shared" si="8"/>
        <v>32.700000000000003</v>
      </c>
      <c r="H48" s="88">
        <f t="shared" si="8"/>
        <v>82.5</v>
      </c>
      <c r="I48" s="88">
        <f t="shared" si="8"/>
        <v>121.3</v>
      </c>
      <c r="J48" s="88">
        <f t="shared" si="8"/>
        <v>185.1</v>
      </c>
      <c r="K48" s="88">
        <f t="shared" si="8"/>
        <v>95.1</v>
      </c>
      <c r="L48" s="88">
        <f t="shared" si="8"/>
        <v>64.5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14.9</v>
      </c>
      <c r="S48" s="88">
        <f t="shared" si="8"/>
        <v>3.6</v>
      </c>
      <c r="T48" s="88">
        <f t="shared" si="8"/>
        <v>22.2</v>
      </c>
      <c r="U48" s="88">
        <f t="shared" si="8"/>
        <v>0</v>
      </c>
      <c r="V48" s="88">
        <f t="shared" si="8"/>
        <v>6.1</v>
      </c>
      <c r="W48" s="88">
        <f t="shared" si="8"/>
        <v>0</v>
      </c>
      <c r="X48" s="88">
        <f t="shared" si="8"/>
        <v>48.1</v>
      </c>
      <c r="Y48" s="88">
        <f t="shared" si="8"/>
        <v>14.3</v>
      </c>
      <c r="Z48" s="89">
        <f t="shared" si="8"/>
        <v>0</v>
      </c>
      <c r="AA48" s="90">
        <f t="shared" si="7"/>
        <v>886.6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90.85499999999999</v>
      </c>
      <c r="C51" s="88">
        <f t="shared" si="10"/>
        <v>86.00500000000001</v>
      </c>
      <c r="D51" s="88">
        <f t="shared" si="10"/>
        <v>71.646000000000001</v>
      </c>
      <c r="E51" s="88">
        <f t="shared" si="10"/>
        <v>98.12</v>
      </c>
      <c r="F51" s="88">
        <f t="shared" si="10"/>
        <v>123.38300000000001</v>
      </c>
      <c r="G51" s="88">
        <f t="shared" si="10"/>
        <v>109.35700000000001</v>
      </c>
      <c r="H51" s="88">
        <f t="shared" si="10"/>
        <v>137.59</v>
      </c>
      <c r="I51" s="88">
        <f t="shared" si="10"/>
        <v>192.98599999999999</v>
      </c>
      <c r="J51" s="88">
        <f t="shared" si="10"/>
        <v>232.10599999999999</v>
      </c>
      <c r="K51" s="88">
        <f t="shared" si="10"/>
        <v>127.422</v>
      </c>
      <c r="L51" s="88">
        <f t="shared" si="10"/>
        <v>105.97999999999999</v>
      </c>
      <c r="M51" s="88">
        <f t="shared" si="10"/>
        <v>47.651000000000003</v>
      </c>
      <c r="N51" s="88">
        <f t="shared" si="10"/>
        <v>48.995999999999995</v>
      </c>
      <c r="O51" s="88">
        <f t="shared" si="10"/>
        <v>50.146999999999998</v>
      </c>
      <c r="P51" s="88">
        <f t="shared" si="10"/>
        <v>72.164000000000001</v>
      </c>
      <c r="Q51" s="88">
        <f t="shared" si="10"/>
        <v>42.756000000000007</v>
      </c>
      <c r="R51" s="88">
        <f t="shared" si="10"/>
        <v>61.694000000000003</v>
      </c>
      <c r="S51" s="88">
        <f t="shared" si="10"/>
        <v>50.875999999999998</v>
      </c>
      <c r="T51" s="88">
        <f t="shared" si="10"/>
        <v>60.426999999999992</v>
      </c>
      <c r="U51" s="88">
        <f t="shared" si="10"/>
        <v>58.309999999999995</v>
      </c>
      <c r="V51" s="88">
        <f t="shared" si="10"/>
        <v>81.265999999999991</v>
      </c>
      <c r="W51" s="88">
        <f t="shared" si="10"/>
        <v>41.179000000000002</v>
      </c>
      <c r="X51" s="88">
        <f t="shared" si="10"/>
        <v>82.123999999999995</v>
      </c>
      <c r="Y51" s="88">
        <f t="shared" si="10"/>
        <v>54.066000000000003</v>
      </c>
      <c r="Z51" s="89">
        <f t="shared" si="10"/>
        <v>0</v>
      </c>
      <c r="AA51" s="105">
        <f>SUM(B51:Z51)</f>
        <v>2127.1059999999998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29.6</v>
      </c>
      <c r="C4" s="18">
        <v>31.7</v>
      </c>
      <c r="D4" s="18">
        <v>22.3</v>
      </c>
      <c r="E4" s="18">
        <v>46.4</v>
      </c>
      <c r="F4" s="18">
        <v>66.2</v>
      </c>
      <c r="G4" s="18">
        <v>32.700000000000003</v>
      </c>
      <c r="H4" s="18">
        <v>82.5</v>
      </c>
      <c r="I4" s="18">
        <v>121.3</v>
      </c>
      <c r="J4" s="18">
        <v>185.1</v>
      </c>
      <c r="K4" s="18">
        <v>95.1</v>
      </c>
      <c r="L4" s="18">
        <v>64.5</v>
      </c>
      <c r="M4" s="18"/>
      <c r="N4" s="18"/>
      <c r="O4" s="18"/>
      <c r="P4" s="18"/>
      <c r="Q4" s="18"/>
      <c r="R4" s="18">
        <v>14.9</v>
      </c>
      <c r="S4" s="18">
        <v>3.6</v>
      </c>
      <c r="T4" s="18">
        <v>22.2</v>
      </c>
      <c r="U4" s="18">
        <v>-6.9</v>
      </c>
      <c r="V4" s="18">
        <v>6.1</v>
      </c>
      <c r="W4" s="18"/>
      <c r="X4" s="18">
        <v>48.1</v>
      </c>
      <c r="Y4" s="18">
        <v>14.3</v>
      </c>
      <c r="Z4" s="19"/>
      <c r="AA4" s="112">
        <f>SUM(B4:Z4)</f>
        <v>879.7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381.17</v>
      </c>
      <c r="C7" s="118">
        <v>351.38</v>
      </c>
      <c r="D7" s="118">
        <v>342.74</v>
      </c>
      <c r="E7" s="118">
        <v>342.39</v>
      </c>
      <c r="F7" s="118">
        <v>384.51</v>
      </c>
      <c r="G7" s="118">
        <v>384.53</v>
      </c>
      <c r="H7" s="118">
        <v>392.82</v>
      </c>
      <c r="I7" s="118">
        <v>409.79</v>
      </c>
      <c r="J7" s="118">
        <v>342.52</v>
      </c>
      <c r="K7" s="118">
        <v>244.81</v>
      </c>
      <c r="L7" s="118">
        <v>226.8</v>
      </c>
      <c r="M7" s="118">
        <v>91.06</v>
      </c>
      <c r="N7" s="118">
        <v>78.81</v>
      </c>
      <c r="O7" s="118">
        <v>29.36</v>
      </c>
      <c r="P7" s="118">
        <v>28.45</v>
      </c>
      <c r="Q7" s="118">
        <v>92.69</v>
      </c>
      <c r="R7" s="118">
        <v>213.31</v>
      </c>
      <c r="S7" s="118">
        <v>341.73</v>
      </c>
      <c r="T7" s="118">
        <v>355</v>
      </c>
      <c r="U7" s="118">
        <v>398.65</v>
      </c>
      <c r="V7" s="118">
        <v>460</v>
      </c>
      <c r="W7" s="118">
        <v>271.66000000000003</v>
      </c>
      <c r="X7" s="118">
        <v>383.18</v>
      </c>
      <c r="Y7" s="118">
        <v>345.74</v>
      </c>
      <c r="Z7" s="119"/>
      <c r="AA7" s="120">
        <f>IF(SUM(B7:Z7)&lt;&gt;0,AVERAGEIF(B7:Z7,"&lt;&gt;"""),"")</f>
        <v>287.21250000000003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>
        <v>6.9</v>
      </c>
      <c r="V15" s="134"/>
      <c r="W15" s="134"/>
      <c r="X15" s="134"/>
      <c r="Y15" s="134"/>
      <c r="Z15" s="132"/>
      <c r="AA15" s="133">
        <f t="shared" si="0"/>
        <v>6.9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6.9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6.9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29.6</v>
      </c>
      <c r="C23" s="134">
        <v>31.7</v>
      </c>
      <c r="D23" s="134">
        <v>22.3</v>
      </c>
      <c r="E23" s="134">
        <v>46.4</v>
      </c>
      <c r="F23" s="134">
        <v>66.2</v>
      </c>
      <c r="G23" s="134">
        <v>32.700000000000003</v>
      </c>
      <c r="H23" s="134">
        <v>82.5</v>
      </c>
      <c r="I23" s="134">
        <v>121.3</v>
      </c>
      <c r="J23" s="134">
        <v>185.1</v>
      </c>
      <c r="K23" s="134">
        <v>95.1</v>
      </c>
      <c r="L23" s="134">
        <v>64.5</v>
      </c>
      <c r="M23" s="134"/>
      <c r="N23" s="134"/>
      <c r="O23" s="134"/>
      <c r="P23" s="134"/>
      <c r="Q23" s="134"/>
      <c r="R23" s="134">
        <v>14.9</v>
      </c>
      <c r="S23" s="134">
        <v>3.6</v>
      </c>
      <c r="T23" s="134">
        <v>22.2</v>
      </c>
      <c r="U23" s="134"/>
      <c r="V23" s="134">
        <v>6.1</v>
      </c>
      <c r="W23" s="134"/>
      <c r="X23" s="134">
        <v>48.1</v>
      </c>
      <c r="Y23" s="134">
        <v>14.3</v>
      </c>
      <c r="Z23" s="132"/>
      <c r="AA23" s="133">
        <f t="shared" si="2"/>
        <v>886.6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29.6</v>
      </c>
      <c r="C24" s="136">
        <f t="shared" si="3"/>
        <v>31.7</v>
      </c>
      <c r="D24" s="136">
        <f t="shared" si="3"/>
        <v>22.3</v>
      </c>
      <c r="E24" s="136">
        <f t="shared" si="3"/>
        <v>46.4</v>
      </c>
      <c r="F24" s="136">
        <f t="shared" si="3"/>
        <v>66.2</v>
      </c>
      <c r="G24" s="136">
        <f t="shared" si="3"/>
        <v>32.700000000000003</v>
      </c>
      <c r="H24" s="136">
        <f t="shared" si="3"/>
        <v>82.5</v>
      </c>
      <c r="I24" s="136">
        <f t="shared" si="3"/>
        <v>121.3</v>
      </c>
      <c r="J24" s="136">
        <f t="shared" si="3"/>
        <v>185.1</v>
      </c>
      <c r="K24" s="136">
        <f t="shared" si="3"/>
        <v>95.1</v>
      </c>
      <c r="L24" s="136">
        <f t="shared" si="3"/>
        <v>64.5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14.9</v>
      </c>
      <c r="S24" s="136">
        <f t="shared" si="3"/>
        <v>3.6</v>
      </c>
      <c r="T24" s="136">
        <f t="shared" si="3"/>
        <v>22.2</v>
      </c>
      <c r="U24" s="136">
        <f t="shared" si="3"/>
        <v>0</v>
      </c>
      <c r="V24" s="136">
        <f t="shared" si="3"/>
        <v>6.1</v>
      </c>
      <c r="W24" s="136">
        <f t="shared" si="3"/>
        <v>0</v>
      </c>
      <c r="X24" s="136">
        <f t="shared" si="3"/>
        <v>48.1</v>
      </c>
      <c r="Y24" s="136">
        <f t="shared" si="3"/>
        <v>14.3</v>
      </c>
      <c r="Z24" s="137" t="str">
        <f t="shared" si="3"/>
        <v/>
      </c>
      <c r="AA24" s="90">
        <f t="shared" si="2"/>
        <v>886.6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2022-09-17T20:21:15Z</dcterms:created>
  <dcterms:modified xsi:type="dcterms:W3CDTF">2022-09-17T20:21:16Z</dcterms:modified>
</cp:coreProperties>
</file>