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<sst xmlns="http://schemas.openxmlformats.org/spreadsheetml/2006/main" count="117" uniqueCount="53">
  <si>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16/09/2022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</si>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</sst>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100.004</c:v>
                </c:pt>
                <c:pt idx="2">
                  <c:v>111.998</c:v>
                </c:pt>
                <c:pt idx="3">
                  <c:v>90</c:v>
                </c:pt>
                <c:pt idx="4">
                  <c:v>14.789</c:v>
                </c:pt>
                <c:pt idx="5">
                  <c:v>14</c:v>
                </c:pt>
                <c:pt idx="8">
                  <c:v>7.04</c:v>
                </c:pt>
                <c:pt idx="18">
                  <c:v>6.923</c:v>
                </c:pt>
                <c:pt idx="19">
                  <c:v>10</c:v>
                </c:pt>
                <c:pt idx="20">
                  <c:v>10</c:v>
                </c:pt>
                <c:pt idx="21">
                  <c:v>4.024</c:v>
                </c:pt>
                <c:pt idx="22">
                  <c:v>6.7169999999999996</c:v>
                </c:pt>
                <c:pt idx="23">
                  <c:v>102.50099999999999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5.3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2.2999999999999998</c:v>
                </c:pt>
                <c:pt idx="6">
                  <c:v>3.2</c:v>
                </c:pt>
                <c:pt idx="7">
                  <c:v>26.7</c:v>
                </c:pt>
                <c:pt idx="8">
                  <c:v>2.8</c:v>
                </c:pt>
                <c:pt idx="9">
                  <c:v>37.700000000000003</c:v>
                </c:pt>
                <c:pt idx="10">
                  <c:v>3.1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24.4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20.516999999999999</c:v>
                </c:pt>
                <c:pt idx="1">
                  <c:v>20.982999999999997</c:v>
                </c:pt>
                <c:pt idx="2">
                  <c:v>19.487000000000002</c:v>
                </c:pt>
                <c:pt idx="3">
                  <c:v>26.257999999999996</c:v>
                </c:pt>
                <c:pt idx="4">
                  <c:v>14.501999999999999</c:v>
                </c:pt>
                <c:pt idx="5">
                  <c:v>21.347999999999999</c:v>
                </c:pt>
                <c:pt idx="6">
                  <c:v>25.236000000000001</c:v>
                </c:pt>
                <c:pt idx="7">
                  <c:v>26.1</c:v>
                </c:pt>
                <c:pt idx="8">
                  <c:v>24.795000000000002</c:v>
                </c:pt>
                <c:pt idx="9">
                  <c:v>29.15</c:v>
                </c:pt>
                <c:pt idx="10">
                  <c:v>35.861000000000004</c:v>
                </c:pt>
                <c:pt idx="11">
                  <c:v>104.751</c:v>
                </c:pt>
                <c:pt idx="12">
                  <c:v>116.94</c:v>
                </c:pt>
                <c:pt idx="13">
                  <c:v>53.060999999999993</c:v>
                </c:pt>
                <c:pt idx="14">
                  <c:v>125.164</c:v>
                </c:pt>
                <c:pt idx="15">
                  <c:v>122.30500000000001</c:v>
                </c:pt>
                <c:pt idx="16">
                  <c:v>84.915999999999997</c:v>
                </c:pt>
                <c:pt idx="17">
                  <c:v>75.604000000000013</c:v>
                </c:pt>
                <c:pt idx="18">
                  <c:v>49.968000000000011</c:v>
                </c:pt>
                <c:pt idx="19">
                  <c:v>51.256</c:v>
                </c:pt>
                <c:pt idx="20">
                  <c:v>45.808</c:v>
                </c:pt>
                <c:pt idx="21">
                  <c:v>39.271999999999998</c:v>
                </c:pt>
                <c:pt idx="22">
                  <c:v>34.664000000000001</c:v>
                </c:pt>
                <c:pt idx="23">
                  <c:v>38.155999999999999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120</c:v>
                </c:pt>
                <c:pt idx="20">
                  <c:v>71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088592"/>
        <c:axId val="41637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138.065</c:v>
                </c:pt>
                <c:pt idx="1">
                  <c:v>42.834999999999994</c:v>
                </c:pt>
                <c:pt idx="2">
                  <c:v>148.06299999999999</c:v>
                </c:pt>
                <c:pt idx="3">
                  <c:v>133.04400000000001</c:v>
                </c:pt>
                <c:pt idx="4">
                  <c:v>45.718000000000004</c:v>
                </c:pt>
                <c:pt idx="5">
                  <c:v>54.609000000000002</c:v>
                </c:pt>
                <c:pt idx="6">
                  <c:v>46.742000000000004</c:v>
                </c:pt>
                <c:pt idx="7">
                  <c:v>73.081999999999994</c:v>
                </c:pt>
                <c:pt idx="8">
                  <c:v>56.312000000000005</c:v>
                </c:pt>
                <c:pt idx="9">
                  <c:v>88.978999999999985</c:v>
                </c:pt>
                <c:pt idx="10">
                  <c:v>62.257000000000005</c:v>
                </c:pt>
                <c:pt idx="11">
                  <c:v>106.102</c:v>
                </c:pt>
                <c:pt idx="12">
                  <c:v>116.97</c:v>
                </c:pt>
                <c:pt idx="13">
                  <c:v>53.061000000000007</c:v>
                </c:pt>
                <c:pt idx="14">
                  <c:v>127.175</c:v>
                </c:pt>
                <c:pt idx="15">
                  <c:v>122.26900000000001</c:v>
                </c:pt>
                <c:pt idx="16">
                  <c:v>85.628000000000014</c:v>
                </c:pt>
                <c:pt idx="17">
                  <c:v>75.62</c:v>
                </c:pt>
                <c:pt idx="18">
                  <c:v>57.716999999999999</c:v>
                </c:pt>
                <c:pt idx="19">
                  <c:v>182.01799999999997</c:v>
                </c:pt>
                <c:pt idx="20">
                  <c:v>127.76000000000002</c:v>
                </c:pt>
                <c:pt idx="21">
                  <c:v>115.05400000000002</c:v>
                </c:pt>
                <c:pt idx="22">
                  <c:v>67.724999999999994</c:v>
                </c:pt>
                <c:pt idx="23">
                  <c:v>142.804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088592"/>
        <c:axId val="41637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485.83</c:v>
                </c:pt>
                <c:pt idx="1">
                  <c:v>462.16</c:v>
                </c:pt>
                <c:pt idx="2">
                  <c:v>454</c:v>
                </c:pt>
                <c:pt idx="3">
                  <c:v>394</c:v>
                </c:pt>
                <c:pt idx="4">
                  <c:v>375</c:v>
                </c:pt>
                <c:pt idx="5">
                  <c:v>401.86</c:v>
                </c:pt>
                <c:pt idx="6">
                  <c:v>403.35</c:v>
                </c:pt>
                <c:pt idx="7">
                  <c:v>398</c:v>
                </c:pt>
                <c:pt idx="8">
                  <c:v>384.1</c:v>
                </c:pt>
                <c:pt idx="9">
                  <c:v>374.86</c:v>
                </c:pt>
                <c:pt idx="10">
                  <c:v>282.60000000000002</c:v>
                </c:pt>
                <c:pt idx="11">
                  <c:v>223.8</c:v>
                </c:pt>
                <c:pt idx="12">
                  <c:v>236.8</c:v>
                </c:pt>
                <c:pt idx="13">
                  <c:v>202.33</c:v>
                </c:pt>
                <c:pt idx="14">
                  <c:v>169.03</c:v>
                </c:pt>
                <c:pt idx="15">
                  <c:v>177.69</c:v>
                </c:pt>
                <c:pt idx="16">
                  <c:v>231.21</c:v>
                </c:pt>
                <c:pt idx="17">
                  <c:v>371.85</c:v>
                </c:pt>
                <c:pt idx="18">
                  <c:v>391</c:v>
                </c:pt>
                <c:pt idx="19">
                  <c:v>469.98</c:v>
                </c:pt>
                <c:pt idx="20">
                  <c:v>455</c:v>
                </c:pt>
                <c:pt idx="21">
                  <c:v>409.98</c:v>
                </c:pt>
                <c:pt idx="22">
                  <c:v>391.83</c:v>
                </c:pt>
                <c:pt idx="23">
                  <c:v>380.95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375392"/>
        <c:axId val="416375000"/>
      </c:lineChart>
      <c:catAx>
        <c:axId val="24208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74608"/>
        <c:crosses val="autoZero"/>
        <c:auto val="1"/>
        <c:lblAlgn val="ctr"/>
        <c:lblOffset val="100"/>
        <c:noMultiLvlLbl val="0"/>
      </c:catAx>
      <c:valAx>
        <c:axId val="41637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088592"/>
        <c:crosses val="autoZero"/>
        <c:crossBetween val="between"/>
      </c:valAx>
      <c:valAx>
        <c:axId val="416375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375392"/>
        <c:crosses val="max"/>
        <c:crossBetween val="between"/>
      </c:valAx>
      <c:catAx>
        <c:axId val="416375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375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138.02799999999999</v>
      </c>
      <c r="C4" s="18">
        <v>42.832000000000001</v>
      </c>
      <c r="D4" s="18">
        <v>148.01400000000001</v>
      </c>
      <c r="E4" s="18">
        <v>133.02800000000002</v>
      </c>
      <c r="F4" s="18">
        <v>45.718000000000004</v>
      </c>
      <c r="G4" s="18">
        <v>54.581000000000003</v>
      </c>
      <c r="H4" s="18">
        <v>46.765000000000001</v>
      </c>
      <c r="I4" s="18">
        <v>73.125</v>
      </c>
      <c r="J4" s="18">
        <v>56.308999999999997</v>
      </c>
      <c r="K4" s="18">
        <v>89.021000000000001</v>
      </c>
      <c r="L4" s="18">
        <v>62.257000000000012</v>
      </c>
      <c r="M4" s="18">
        <v>106.13900000000001</v>
      </c>
      <c r="N4" s="18">
        <v>116.94</v>
      </c>
      <c r="O4" s="18">
        <v>53.060999999999993</v>
      </c>
      <c r="P4" s="18">
        <v>127.20300000000002</v>
      </c>
      <c r="Q4" s="18">
        <v>122.30500000000001</v>
      </c>
      <c r="R4" s="18">
        <v>85.641999999999996</v>
      </c>
      <c r="S4" s="18">
        <v>75.604000000000013</v>
      </c>
      <c r="T4" s="18">
        <v>57.752000000000002</v>
      </c>
      <c r="U4" s="18">
        <v>182.05099999999999</v>
      </c>
      <c r="V4" s="18">
        <v>127.80000000000001</v>
      </c>
      <c r="W4" s="18">
        <v>115.075</v>
      </c>
      <c r="X4" s="18">
        <v>67.710000000000008</v>
      </c>
      <c r="Y4" s="18">
        <v>142.84499999999997</v>
      </c>
      <c r="Z4" s="19"/>
      <c r="AA4" s="20">
        <f>SUM(B4:Z4)</f>
        <v>2269.8049999999998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485.83</v>
      </c>
      <c r="C7" s="28">
        <v>462.16</v>
      </c>
      <c r="D7" s="28">
        <v>454</v>
      </c>
      <c r="E7" s="28">
        <v>394</v>
      </c>
      <c r="F7" s="28">
        <v>375</v>
      </c>
      <c r="G7" s="28">
        <v>401.86</v>
      </c>
      <c r="H7" s="28">
        <v>403.35</v>
      </c>
      <c r="I7" s="28">
        <v>398</v>
      </c>
      <c r="J7" s="28">
        <v>384.1</v>
      </c>
      <c r="K7" s="28">
        <v>374.86</v>
      </c>
      <c r="L7" s="28">
        <v>282.60000000000002</v>
      </c>
      <c r="M7" s="28">
        <v>223.8</v>
      </c>
      <c r="N7" s="28">
        <v>236.8</v>
      </c>
      <c r="O7" s="28">
        <v>202.33</v>
      </c>
      <c r="P7" s="28">
        <v>169.03</v>
      </c>
      <c r="Q7" s="28">
        <v>177.69</v>
      </c>
      <c r="R7" s="28">
        <v>231.21</v>
      </c>
      <c r="S7" s="28">
        <v>371.85</v>
      </c>
      <c r="T7" s="28">
        <v>391</v>
      </c>
      <c r="U7" s="28">
        <v>469.98</v>
      </c>
      <c r="V7" s="28">
        <v>455</v>
      </c>
      <c r="W7" s="28">
        <v>409.98</v>
      </c>
      <c r="X7" s="28">
        <v>391.83</v>
      </c>
      <c r="Y7" s="28">
        <v>380.95</v>
      </c>
      <c r="Z7" s="29"/>
      <c r="AA7" s="30">
        <f>IF(SUM(B7:Z7)&lt;&gt;0,AVERAGEIF(B7:Z7,"&lt;&gt;"""),"")</f>
        <v>355.30041666666671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100.004</v>
      </c>
      <c r="C12" s="52"/>
      <c r="D12" s="52">
        <v>111.998</v>
      </c>
      <c r="E12" s="52">
        <v>90</v>
      </c>
      <c r="F12" s="52">
        <v>14.789</v>
      </c>
      <c r="G12" s="52">
        <v>14</v>
      </c>
      <c r="H12" s="52"/>
      <c r="I12" s="52"/>
      <c r="J12" s="52">
        <v>7.04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6.923</v>
      </c>
      <c r="U12" s="52">
        <v>10</v>
      </c>
      <c r="V12" s="52">
        <v>10</v>
      </c>
      <c r="W12" s="52">
        <v>4.024</v>
      </c>
      <c r="X12" s="52">
        <v>6.7169999999999996</v>
      </c>
      <c r="Y12" s="52">
        <v>102.50099999999999</v>
      </c>
      <c r="Z12" s="53"/>
      <c r="AA12" s="54">
        <f t="shared" si="0"/>
        <v>477.99599999999998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120</v>
      </c>
      <c r="V13" s="52">
        <v>71</v>
      </c>
      <c r="W13" s="52">
        <v>71</v>
      </c>
      <c r="X13" s="52"/>
      <c r="Y13" s="52"/>
      <c r="Z13" s="53"/>
      <c r="AA13" s="54">
        <f t="shared" si="0"/>
        <v>262</v>
      </c>
    </row>
    <row r="14" spans="1:27" ht="24.95" customHeight="1" x14ac:dyDescent="0.2">
      <c r="A14" s="55" t="s">
        <v>10</v>
      </c>
      <c r="B14" s="56">
        <v>20.516999999999999</v>
      </c>
      <c r="C14" s="57">
        <v>20.982999999999997</v>
      </c>
      <c r="D14" s="57">
        <v>19.487000000000002</v>
      </c>
      <c r="E14" s="57">
        <v>26.257999999999996</v>
      </c>
      <c r="F14" s="57">
        <v>14.501999999999999</v>
      </c>
      <c r="G14" s="57">
        <v>21.347999999999999</v>
      </c>
      <c r="H14" s="57">
        <v>25.236000000000001</v>
      </c>
      <c r="I14" s="57">
        <v>26.1</v>
      </c>
      <c r="J14" s="57">
        <v>24.795000000000002</v>
      </c>
      <c r="K14" s="57">
        <v>29.15</v>
      </c>
      <c r="L14" s="57">
        <v>35.861000000000004</v>
      </c>
      <c r="M14" s="57">
        <v>104.751</v>
      </c>
      <c r="N14" s="57">
        <v>116.94</v>
      </c>
      <c r="O14" s="57">
        <v>53.060999999999993</v>
      </c>
      <c r="P14" s="57">
        <v>125.164</v>
      </c>
      <c r="Q14" s="57">
        <v>122.30500000000001</v>
      </c>
      <c r="R14" s="57">
        <v>84.915999999999997</v>
      </c>
      <c r="S14" s="57">
        <v>75.604000000000013</v>
      </c>
      <c r="T14" s="57">
        <v>49.968000000000011</v>
      </c>
      <c r="U14" s="57">
        <v>51.256</v>
      </c>
      <c r="V14" s="57">
        <v>45.808</v>
      </c>
      <c r="W14" s="57">
        <v>39.271999999999998</v>
      </c>
      <c r="X14" s="57">
        <v>34.664000000000001</v>
      </c>
      <c r="Y14" s="57">
        <v>38.155999999999999</v>
      </c>
      <c r="Z14" s="58"/>
      <c r="AA14" s="59">
        <f t="shared" si="0"/>
        <v>1206.1019999999999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120.521</v>
      </c>
      <c r="C16" s="62">
        <f t="shared" ref="C16:Z16" si="1">IF(LEN(C$2)&gt;0,SUM(C10:C15),"")</f>
        <v>20.982999999999997</v>
      </c>
      <c r="D16" s="62">
        <f t="shared" si="1"/>
        <v>131.48500000000001</v>
      </c>
      <c r="E16" s="62">
        <f t="shared" si="1"/>
        <v>116.258</v>
      </c>
      <c r="F16" s="62">
        <f t="shared" si="1"/>
        <v>29.290999999999997</v>
      </c>
      <c r="G16" s="62">
        <f t="shared" si="1"/>
        <v>35.347999999999999</v>
      </c>
      <c r="H16" s="62">
        <f t="shared" si="1"/>
        <v>25.236000000000001</v>
      </c>
      <c r="I16" s="62">
        <f t="shared" si="1"/>
        <v>26.1</v>
      </c>
      <c r="J16" s="62">
        <f t="shared" si="1"/>
        <v>31.835000000000001</v>
      </c>
      <c r="K16" s="62">
        <f t="shared" si="1"/>
        <v>29.15</v>
      </c>
      <c r="L16" s="62">
        <f t="shared" si="1"/>
        <v>35.861000000000004</v>
      </c>
      <c r="M16" s="62">
        <f t="shared" si="1"/>
        <v>104.751</v>
      </c>
      <c r="N16" s="62">
        <f t="shared" si="1"/>
        <v>116.94</v>
      </c>
      <c r="O16" s="62">
        <f t="shared" si="1"/>
        <v>53.060999999999993</v>
      </c>
      <c r="P16" s="62">
        <f t="shared" si="1"/>
        <v>125.164</v>
      </c>
      <c r="Q16" s="62">
        <f t="shared" si="1"/>
        <v>122.30500000000001</v>
      </c>
      <c r="R16" s="62">
        <f t="shared" si="1"/>
        <v>84.915999999999997</v>
      </c>
      <c r="S16" s="62">
        <f t="shared" si="1"/>
        <v>75.604000000000013</v>
      </c>
      <c r="T16" s="62">
        <f t="shared" si="1"/>
        <v>56.891000000000012</v>
      </c>
      <c r="U16" s="62">
        <f t="shared" si="1"/>
        <v>181.256</v>
      </c>
      <c r="V16" s="62">
        <f t="shared" si="1"/>
        <v>126.80799999999999</v>
      </c>
      <c r="W16" s="62">
        <f t="shared" si="1"/>
        <v>114.29599999999999</v>
      </c>
      <c r="X16" s="62">
        <f t="shared" si="1"/>
        <v>41.381</v>
      </c>
      <c r="Y16" s="62">
        <f t="shared" si="1"/>
        <v>140.65699999999998</v>
      </c>
      <c r="Z16" s="63" t="str">
        <f t="shared" si="1"/>
        <v/>
      </c>
      <c r="AA16" s="64">
        <f>SUM(AA10:AA15)</f>
        <v>1946.098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10.766999999999999</v>
      </c>
      <c r="C20" s="77">
        <v>10.474</v>
      </c>
      <c r="D20" s="77">
        <v>10.347</v>
      </c>
      <c r="E20" s="77">
        <v>10.393000000000001</v>
      </c>
      <c r="F20" s="77">
        <v>10.058</v>
      </c>
      <c r="G20" s="77">
        <v>10.298999999999999</v>
      </c>
      <c r="H20" s="77">
        <v>11.095000000000001</v>
      </c>
      <c r="I20" s="77">
        <v>11.715999999999999</v>
      </c>
      <c r="J20" s="77">
        <v>12.170999999999999</v>
      </c>
      <c r="K20" s="77">
        <v>12.481999999999999</v>
      </c>
      <c r="L20" s="77">
        <v>12.615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122.41699999999999</v>
      </c>
    </row>
    <row r="21" spans="1:27" ht="24.95" customHeight="1" x14ac:dyDescent="0.2">
      <c r="A21" s="75" t="s">
        <v>16</v>
      </c>
      <c r="B21" s="80">
        <v>6.74</v>
      </c>
      <c r="C21" s="81">
        <v>6.0750000000000002</v>
      </c>
      <c r="D21" s="81">
        <v>6.1820000000000004</v>
      </c>
      <c r="E21" s="81">
        <v>6.3769999999999998</v>
      </c>
      <c r="F21" s="81">
        <v>6.3689999999999998</v>
      </c>
      <c r="G21" s="81">
        <v>6.6340000000000003</v>
      </c>
      <c r="H21" s="81">
        <v>7.234</v>
      </c>
      <c r="I21" s="81">
        <v>8.609</v>
      </c>
      <c r="J21" s="81">
        <v>9.5030000000000001</v>
      </c>
      <c r="K21" s="81">
        <v>9.6890000000000001</v>
      </c>
      <c r="L21" s="81">
        <v>10.680999999999999</v>
      </c>
      <c r="M21" s="81">
        <v>1.3879999999999999</v>
      </c>
      <c r="N21" s="81"/>
      <c r="O21" s="81"/>
      <c r="P21" s="81">
        <v>2.0390000000000001</v>
      </c>
      <c r="Q21" s="81"/>
      <c r="R21" s="81">
        <v>0.72599999999999998</v>
      </c>
      <c r="S21" s="81"/>
      <c r="T21" s="81">
        <v>0.76100000000000001</v>
      </c>
      <c r="U21" s="81">
        <v>0.79500000000000004</v>
      </c>
      <c r="V21" s="81">
        <v>0.99199999999999999</v>
      </c>
      <c r="W21" s="81">
        <v>0.77900000000000003</v>
      </c>
      <c r="X21" s="81">
        <v>1.929</v>
      </c>
      <c r="Y21" s="81">
        <v>2.1879999999999997</v>
      </c>
      <c r="Z21" s="78"/>
      <c r="AA21" s="79">
        <f t="shared" si="2"/>
        <v>95.690000000000012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17.506999999999998</v>
      </c>
      <c r="C25" s="88">
        <f t="shared" ref="C25:Z25" si="3">IF(LEN(C$2)&gt;0,SUM(C19:C24),"")</f>
        <v>16.548999999999999</v>
      </c>
      <c r="D25" s="88">
        <f t="shared" si="3"/>
        <v>16.529</v>
      </c>
      <c r="E25" s="88">
        <f t="shared" si="3"/>
        <v>16.77</v>
      </c>
      <c r="F25" s="88">
        <f t="shared" si="3"/>
        <v>16.427</v>
      </c>
      <c r="G25" s="88">
        <f t="shared" si="3"/>
        <v>16.933</v>
      </c>
      <c r="H25" s="88">
        <f t="shared" si="3"/>
        <v>18.329000000000001</v>
      </c>
      <c r="I25" s="88">
        <f t="shared" si="3"/>
        <v>20.324999999999999</v>
      </c>
      <c r="J25" s="88">
        <f t="shared" si="3"/>
        <v>21.673999999999999</v>
      </c>
      <c r="K25" s="88">
        <f t="shared" si="3"/>
        <v>22.170999999999999</v>
      </c>
      <c r="L25" s="88">
        <f t="shared" si="3"/>
        <v>23.295999999999999</v>
      </c>
      <c r="M25" s="88">
        <f t="shared" si="3"/>
        <v>1.3879999999999999</v>
      </c>
      <c r="N25" s="88">
        <f t="shared" si="3"/>
        <v>0</v>
      </c>
      <c r="O25" s="88">
        <f t="shared" si="3"/>
        <v>0</v>
      </c>
      <c r="P25" s="88">
        <f t="shared" si="3"/>
        <v>2.0390000000000001</v>
      </c>
      <c r="Q25" s="88">
        <f t="shared" si="3"/>
        <v>0</v>
      </c>
      <c r="R25" s="88">
        <f t="shared" si="3"/>
        <v>0.72599999999999998</v>
      </c>
      <c r="S25" s="88">
        <f t="shared" si="3"/>
        <v>0</v>
      </c>
      <c r="T25" s="88">
        <f t="shared" si="3"/>
        <v>0.76100000000000001</v>
      </c>
      <c r="U25" s="88">
        <f t="shared" si="3"/>
        <v>0.79500000000000004</v>
      </c>
      <c r="V25" s="88">
        <f t="shared" si="3"/>
        <v>0.99199999999999999</v>
      </c>
      <c r="W25" s="88">
        <f t="shared" si="3"/>
        <v>0.77900000000000003</v>
      </c>
      <c r="X25" s="88">
        <f t="shared" si="3"/>
        <v>1.929</v>
      </c>
      <c r="Y25" s="88">
        <f t="shared" si="3"/>
        <v>2.1879999999999997</v>
      </c>
      <c r="Z25" s="89" t="str">
        <f t="shared" si="3"/>
        <v/>
      </c>
      <c r="AA25" s="90">
        <f>SUM(AA19:AA24)</f>
        <v>218.107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138.02799999999999</v>
      </c>
      <c r="C29" s="77">
        <v>37.531999999999996</v>
      </c>
      <c r="D29" s="77">
        <v>148.01400000000001</v>
      </c>
      <c r="E29" s="77">
        <v>133.02799999999999</v>
      </c>
      <c r="F29" s="77">
        <v>45.718000000000004</v>
      </c>
      <c r="G29" s="77">
        <v>52.280999999999999</v>
      </c>
      <c r="H29" s="77">
        <v>43.564999999999998</v>
      </c>
      <c r="I29" s="77">
        <v>46.424999999999997</v>
      </c>
      <c r="J29" s="77">
        <v>53.509</v>
      </c>
      <c r="K29" s="77">
        <v>51.320999999999998</v>
      </c>
      <c r="L29" s="77">
        <v>59.156999999999996</v>
      </c>
      <c r="M29" s="77">
        <v>106.139</v>
      </c>
      <c r="N29" s="77">
        <v>116.94</v>
      </c>
      <c r="O29" s="77">
        <v>53.061</v>
      </c>
      <c r="P29" s="77">
        <v>127.203</v>
      </c>
      <c r="Q29" s="77">
        <v>122.30500000000001</v>
      </c>
      <c r="R29" s="77">
        <v>85.641999999999996</v>
      </c>
      <c r="S29" s="77">
        <v>75.603999999999999</v>
      </c>
      <c r="T29" s="77">
        <v>57.652000000000001</v>
      </c>
      <c r="U29" s="77">
        <v>182.05099999999999</v>
      </c>
      <c r="V29" s="77">
        <v>127.8</v>
      </c>
      <c r="W29" s="77">
        <v>115.075</v>
      </c>
      <c r="X29" s="77">
        <v>43.31</v>
      </c>
      <c r="Y29" s="77">
        <v>142.845</v>
      </c>
      <c r="Z29" s="78"/>
      <c r="AA29" s="79">
        <f>SUM(B29:Z29)</f>
        <v>2164.2049999999999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138.02799999999999</v>
      </c>
      <c r="C31" s="62">
        <f t="shared" ref="C31:Z31" si="4">IF(LEN(C$2)&gt;0,SUM(C28:C30),"")</f>
        <v>37.531999999999996</v>
      </c>
      <c r="D31" s="62">
        <f t="shared" si="4"/>
        <v>148.01400000000001</v>
      </c>
      <c r="E31" s="62">
        <f t="shared" si="4"/>
        <v>133.02799999999999</v>
      </c>
      <c r="F31" s="62">
        <f t="shared" si="4"/>
        <v>45.718000000000004</v>
      </c>
      <c r="G31" s="62">
        <f t="shared" si="4"/>
        <v>52.280999999999999</v>
      </c>
      <c r="H31" s="62">
        <f t="shared" si="4"/>
        <v>43.564999999999998</v>
      </c>
      <c r="I31" s="62">
        <f t="shared" si="4"/>
        <v>46.424999999999997</v>
      </c>
      <c r="J31" s="62">
        <f t="shared" si="4"/>
        <v>53.509</v>
      </c>
      <c r="K31" s="62">
        <f t="shared" si="4"/>
        <v>51.320999999999998</v>
      </c>
      <c r="L31" s="62">
        <f t="shared" si="4"/>
        <v>59.156999999999996</v>
      </c>
      <c r="M31" s="62">
        <f t="shared" si="4"/>
        <v>106.139</v>
      </c>
      <c r="N31" s="62">
        <f t="shared" si="4"/>
        <v>116.94</v>
      </c>
      <c r="O31" s="62">
        <f t="shared" si="4"/>
        <v>53.061</v>
      </c>
      <c r="P31" s="62">
        <f t="shared" si="4"/>
        <v>127.203</v>
      </c>
      <c r="Q31" s="62">
        <f t="shared" si="4"/>
        <v>122.30500000000001</v>
      </c>
      <c r="R31" s="62">
        <f t="shared" si="4"/>
        <v>85.641999999999996</v>
      </c>
      <c r="S31" s="62">
        <f t="shared" si="4"/>
        <v>75.603999999999999</v>
      </c>
      <c r="T31" s="62">
        <f t="shared" si="4"/>
        <v>57.652000000000001</v>
      </c>
      <c r="U31" s="62">
        <f t="shared" si="4"/>
        <v>182.05099999999999</v>
      </c>
      <c r="V31" s="62">
        <f t="shared" si="4"/>
        <v>127.8</v>
      </c>
      <c r="W31" s="62">
        <f t="shared" si="4"/>
        <v>115.075</v>
      </c>
      <c r="X31" s="62">
        <f t="shared" si="4"/>
        <v>43.31</v>
      </c>
      <c r="Y31" s="62">
        <f t="shared" si="4"/>
        <v>142.845</v>
      </c>
      <c r="Z31" s="63" t="str">
        <f t="shared" si="4"/>
        <v/>
      </c>
      <c r="AA31" s="64">
        <f>SUM(AA28:AA30)</f>
        <v>2164.2049999999999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5.3</v>
      </c>
      <c r="D38" s="99"/>
      <c r="E38" s="99"/>
      <c r="F38" s="99"/>
      <c r="G38" s="99">
        <v>2.2999999999999998</v>
      </c>
      <c r="H38" s="99">
        <v>3.2</v>
      </c>
      <c r="I38" s="99">
        <v>26.7</v>
      </c>
      <c r="J38" s="99">
        <v>2.8</v>
      </c>
      <c r="K38" s="99">
        <v>37.700000000000003</v>
      </c>
      <c r="L38" s="99">
        <v>3.1</v>
      </c>
      <c r="M38" s="99"/>
      <c r="N38" s="99"/>
      <c r="O38" s="99"/>
      <c r="P38" s="99"/>
      <c r="Q38" s="99"/>
      <c r="R38" s="99"/>
      <c r="S38" s="99"/>
      <c r="T38" s="99">
        <v>0.1</v>
      </c>
      <c r="U38" s="99"/>
      <c r="V38" s="99"/>
      <c r="W38" s="99"/>
      <c r="X38" s="99">
        <v>24.4</v>
      </c>
      <c r="Y38" s="99"/>
      <c r="Z38" s="100"/>
      <c r="AA38" s="79">
        <f t="shared" si="5"/>
        <v>105.6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5.3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2.2999999999999998</v>
      </c>
      <c r="H39" s="88">
        <f t="shared" si="6"/>
        <v>3.2</v>
      </c>
      <c r="I39" s="88">
        <f t="shared" si="6"/>
        <v>26.7</v>
      </c>
      <c r="J39" s="88">
        <f t="shared" si="6"/>
        <v>2.8</v>
      </c>
      <c r="K39" s="88">
        <f t="shared" si="6"/>
        <v>37.700000000000003</v>
      </c>
      <c r="L39" s="88">
        <f t="shared" si="6"/>
        <v>3.1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24.4</v>
      </c>
      <c r="Y39" s="88">
        <f t="shared" si="6"/>
        <v>0</v>
      </c>
      <c r="Z39" s="89" t="str">
        <f t="shared" si="6"/>
        <v/>
      </c>
      <c r="AA39" s="90">
        <f t="shared" si="5"/>
        <v>105.6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5.3</v>
      </c>
      <c r="D46" s="99"/>
      <c r="E46" s="99"/>
      <c r="F46" s="99"/>
      <c r="G46" s="99">
        <v>2.2999999999999998</v>
      </c>
      <c r="H46" s="99">
        <v>3.2</v>
      </c>
      <c r="I46" s="99">
        <v>26.7</v>
      </c>
      <c r="J46" s="99">
        <v>2.8</v>
      </c>
      <c r="K46" s="99">
        <v>37.700000000000003</v>
      </c>
      <c r="L46" s="99">
        <v>3.1</v>
      </c>
      <c r="M46" s="99"/>
      <c r="N46" s="99"/>
      <c r="O46" s="99"/>
      <c r="P46" s="99"/>
      <c r="Q46" s="99"/>
      <c r="R46" s="99"/>
      <c r="S46" s="99"/>
      <c r="T46" s="99">
        <v>0.1</v>
      </c>
      <c r="U46" s="99"/>
      <c r="V46" s="99"/>
      <c r="W46" s="99"/>
      <c r="X46" s="99">
        <v>24.4</v>
      </c>
      <c r="Y46" s="99"/>
      <c r="Z46" s="100"/>
      <c r="AA46" s="79">
        <f t="shared" si="7"/>
        <v>105.6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2.2999999999999998</v>
      </c>
      <c r="H48" s="88">
        <f t="shared" si="8"/>
        <v>3.2</v>
      </c>
      <c r="I48" s="88">
        <f t="shared" si="8"/>
        <v>26.7</v>
      </c>
      <c r="J48" s="88">
        <f t="shared" si="8"/>
        <v>2.8</v>
      </c>
      <c r="K48" s="88">
        <f t="shared" si="8"/>
        <v>37.700000000000003</v>
      </c>
      <c r="L48" s="88">
        <f t="shared" si="8"/>
        <v>3.1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24.4</v>
      </c>
      <c r="Y48" s="88">
        <f t="shared" si="8"/>
        <v>0</v>
      </c>
      <c r="Z48" s="89" t="str">
        <f t="shared" si="8"/>
        <v/>
      </c>
      <c r="AA48" s="90">
        <f t="shared" si="7"/>
        <v>105.6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138.02799999999999</v>
      </c>
      <c r="C51" s="88">
        <f t="shared" si="10"/>
        <v>42.831999999999994</v>
      </c>
      <c r="D51" s="88">
        <f t="shared" si="10"/>
        <v>148.01400000000001</v>
      </c>
      <c r="E51" s="88">
        <f t="shared" si="10"/>
        <v>133.02799999999999</v>
      </c>
      <c r="F51" s="88">
        <f t="shared" si="10"/>
        <v>45.717999999999996</v>
      </c>
      <c r="G51" s="88">
        <f t="shared" si="10"/>
        <v>54.580999999999996</v>
      </c>
      <c r="H51" s="88">
        <f t="shared" si="10"/>
        <v>46.765000000000001</v>
      </c>
      <c r="I51" s="88">
        <f t="shared" si="10"/>
        <v>73.125</v>
      </c>
      <c r="J51" s="88">
        <f t="shared" si="10"/>
        <v>56.308999999999997</v>
      </c>
      <c r="K51" s="88">
        <f t="shared" si="10"/>
        <v>89.021000000000001</v>
      </c>
      <c r="L51" s="88">
        <f t="shared" si="10"/>
        <v>62.257000000000005</v>
      </c>
      <c r="M51" s="88">
        <f t="shared" si="10"/>
        <v>106.13900000000001</v>
      </c>
      <c r="N51" s="88">
        <f t="shared" si="10"/>
        <v>116.94</v>
      </c>
      <c r="O51" s="88">
        <f t="shared" si="10"/>
        <v>53.060999999999993</v>
      </c>
      <c r="P51" s="88">
        <f t="shared" si="10"/>
        <v>127.203</v>
      </c>
      <c r="Q51" s="88">
        <f t="shared" si="10"/>
        <v>122.30500000000001</v>
      </c>
      <c r="R51" s="88">
        <f t="shared" si="10"/>
        <v>85.641999999999996</v>
      </c>
      <c r="S51" s="88">
        <f t="shared" si="10"/>
        <v>75.604000000000013</v>
      </c>
      <c r="T51" s="88">
        <f t="shared" si="10"/>
        <v>57.752000000000017</v>
      </c>
      <c r="U51" s="88">
        <f t="shared" si="10"/>
        <v>182.05099999999999</v>
      </c>
      <c r="V51" s="88">
        <f t="shared" si="10"/>
        <v>127.8</v>
      </c>
      <c r="W51" s="88">
        <f t="shared" si="10"/>
        <v>115.07499999999999</v>
      </c>
      <c r="X51" s="88">
        <f t="shared" si="10"/>
        <v>67.710000000000008</v>
      </c>
      <c r="Y51" s="88">
        <f t="shared" si="10"/>
        <v>142.84499999999997</v>
      </c>
      <c r="Z51" s="89" t="str">
        <f t="shared" si="10"/>
        <v/>
      </c>
      <c r="AA51" s="105">
        <f>SUM(B51:Z51)</f>
        <v>2269.8049999999994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138.065</v>
      </c>
      <c r="C4" s="18">
        <v>42.834999999999994</v>
      </c>
      <c r="D4" s="18">
        <v>148.06299999999999</v>
      </c>
      <c r="E4" s="18">
        <v>133.04400000000001</v>
      </c>
      <c r="F4" s="18">
        <v>45.718000000000004</v>
      </c>
      <c r="G4" s="18">
        <v>54.609000000000002</v>
      </c>
      <c r="H4" s="18">
        <v>46.742000000000004</v>
      </c>
      <c r="I4" s="18">
        <v>73.081999999999994</v>
      </c>
      <c r="J4" s="18">
        <v>56.312000000000005</v>
      </c>
      <c r="K4" s="18">
        <v>88.978999999999985</v>
      </c>
      <c r="L4" s="18">
        <v>62.257000000000005</v>
      </c>
      <c r="M4" s="18">
        <v>106.102</v>
      </c>
      <c r="N4" s="18">
        <v>116.97</v>
      </c>
      <c r="O4" s="18">
        <v>53.061000000000007</v>
      </c>
      <c r="P4" s="18">
        <v>127.175</v>
      </c>
      <c r="Q4" s="18">
        <v>122.26900000000001</v>
      </c>
      <c r="R4" s="18">
        <v>85.628000000000014</v>
      </c>
      <c r="S4" s="18">
        <v>75.62</v>
      </c>
      <c r="T4" s="18">
        <v>57.716999999999999</v>
      </c>
      <c r="U4" s="18">
        <v>182.01799999999997</v>
      </c>
      <c r="V4" s="18">
        <v>127.76000000000002</v>
      </c>
      <c r="W4" s="18">
        <v>115.05400000000002</v>
      </c>
      <c r="X4" s="18">
        <v>67.724999999999994</v>
      </c>
      <c r="Y4" s="18">
        <v>142.804</v>
      </c>
      <c r="Z4" s="19"/>
      <c r="AA4" s="20">
        <f>SUM(B4:Z4)</f>
        <v>2269.6089999999995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485.83</v>
      </c>
      <c r="C7" s="28">
        <v>462.16</v>
      </c>
      <c r="D7" s="28">
        <v>454</v>
      </c>
      <c r="E7" s="28">
        <v>394</v>
      </c>
      <c r="F7" s="28">
        <v>375</v>
      </c>
      <c r="G7" s="28">
        <v>401.86</v>
      </c>
      <c r="H7" s="28">
        <v>403.35</v>
      </c>
      <c r="I7" s="28">
        <v>398</v>
      </c>
      <c r="J7" s="28">
        <v>384.1</v>
      </c>
      <c r="K7" s="28">
        <v>374.86</v>
      </c>
      <c r="L7" s="28">
        <v>282.60000000000002</v>
      </c>
      <c r="M7" s="28">
        <v>223.8</v>
      </c>
      <c r="N7" s="28">
        <v>236.8</v>
      </c>
      <c r="O7" s="28">
        <v>202.33</v>
      </c>
      <c r="P7" s="28">
        <v>169.03</v>
      </c>
      <c r="Q7" s="28">
        <v>177.69</v>
      </c>
      <c r="R7" s="28">
        <v>231.21</v>
      </c>
      <c r="S7" s="28">
        <v>371.85</v>
      </c>
      <c r="T7" s="28">
        <v>391</v>
      </c>
      <c r="U7" s="28">
        <v>469.98</v>
      </c>
      <c r="V7" s="28">
        <v>455</v>
      </c>
      <c r="W7" s="28">
        <v>409.98</v>
      </c>
      <c r="X7" s="28">
        <v>391.83</v>
      </c>
      <c r="Y7" s="28">
        <v>380.95</v>
      </c>
      <c r="Z7" s="29"/>
      <c r="AA7" s="30">
        <f>IF(SUM(B7:Z7)&lt;&gt;0,AVERAGEIF(B7:Z7,"&lt;&gt;"""),"")</f>
        <v>355.30041666666671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3.53</v>
      </c>
      <c r="G14" s="57">
        <v>3.5</v>
      </c>
      <c r="H14" s="57">
        <v>3.39</v>
      </c>
      <c r="I14" s="57">
        <v>2.9499999999999997</v>
      </c>
      <c r="J14" s="57">
        <v>2.3009999999999997</v>
      </c>
      <c r="K14" s="57">
        <v>1.72</v>
      </c>
      <c r="L14" s="57">
        <v>1.379</v>
      </c>
      <c r="M14" s="57">
        <v>1.03</v>
      </c>
      <c r="N14" s="57">
        <v>0.96</v>
      </c>
      <c r="O14" s="57">
        <v>1.08</v>
      </c>
      <c r="P14" s="57">
        <v>1.4</v>
      </c>
      <c r="Q14" s="57">
        <v>1.9189999999999998</v>
      </c>
      <c r="R14" s="57">
        <v>2.645</v>
      </c>
      <c r="S14" s="57">
        <v>3.2010000000000001</v>
      </c>
      <c r="T14" s="57">
        <v>3.45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65.954999999999998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3.53</v>
      </c>
      <c r="G16" s="62">
        <f t="shared" si="1"/>
        <v>3.5</v>
      </c>
      <c r="H16" s="62">
        <f t="shared" si="1"/>
        <v>3.39</v>
      </c>
      <c r="I16" s="62">
        <f t="shared" si="1"/>
        <v>2.9499999999999997</v>
      </c>
      <c r="J16" s="62">
        <f t="shared" si="1"/>
        <v>2.3009999999999997</v>
      </c>
      <c r="K16" s="62">
        <f t="shared" si="1"/>
        <v>1.72</v>
      </c>
      <c r="L16" s="62">
        <f t="shared" si="1"/>
        <v>1.379</v>
      </c>
      <c r="M16" s="62">
        <f t="shared" si="1"/>
        <v>1.03</v>
      </c>
      <c r="N16" s="62">
        <f t="shared" si="1"/>
        <v>0.96</v>
      </c>
      <c r="O16" s="62">
        <f t="shared" si="1"/>
        <v>1.08</v>
      </c>
      <c r="P16" s="62">
        <f t="shared" si="1"/>
        <v>1.4</v>
      </c>
      <c r="Q16" s="62">
        <f t="shared" si="1"/>
        <v>1.9189999999999998</v>
      </c>
      <c r="R16" s="62">
        <f t="shared" si="1"/>
        <v>2.645</v>
      </c>
      <c r="S16" s="62">
        <f t="shared" si="1"/>
        <v>3.2010000000000001</v>
      </c>
      <c r="T16" s="62">
        <f t="shared" si="1"/>
        <v>3.45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65.954999999999998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</v>
      </c>
    </row>
    <row r="20" spans="1:27" ht="24.95" customHeight="1" x14ac:dyDescent="0.2">
      <c r="A20" s="75" t="s">
        <v>15</v>
      </c>
      <c r="B20" s="76">
        <v>35.847999999999999</v>
      </c>
      <c r="C20" s="77">
        <v>29.303000000000001</v>
      </c>
      <c r="D20" s="77">
        <v>27.46</v>
      </c>
      <c r="E20" s="77">
        <v>33.539000000000001</v>
      </c>
      <c r="F20" s="77">
        <v>24.218999999999998</v>
      </c>
      <c r="G20" s="77">
        <v>38.661999999999992</v>
      </c>
      <c r="H20" s="77">
        <v>30.175000000000001</v>
      </c>
      <c r="I20" s="77">
        <v>38.041000000000004</v>
      </c>
      <c r="J20" s="77">
        <v>27.426000000000002</v>
      </c>
      <c r="K20" s="77">
        <v>42.232999999999997</v>
      </c>
      <c r="L20" s="77">
        <v>35.320999999999998</v>
      </c>
      <c r="M20" s="77">
        <v>31.674999999999997</v>
      </c>
      <c r="N20" s="77">
        <v>24.856000000000002</v>
      </c>
      <c r="O20" s="77">
        <v>21.303000000000001</v>
      </c>
      <c r="P20" s="77">
        <v>23.292000000000002</v>
      </c>
      <c r="Q20" s="77">
        <v>26.509</v>
      </c>
      <c r="R20" s="77">
        <v>27.724999999999998</v>
      </c>
      <c r="S20" s="77">
        <v>21.361999999999998</v>
      </c>
      <c r="T20" s="77">
        <v>25.742000000000001</v>
      </c>
      <c r="U20" s="77">
        <v>32.281999999999996</v>
      </c>
      <c r="V20" s="77">
        <v>28.759</v>
      </c>
      <c r="W20" s="77">
        <v>22.147999999999996</v>
      </c>
      <c r="X20" s="77">
        <v>23.012</v>
      </c>
      <c r="Y20" s="77">
        <v>19.985999999999997</v>
      </c>
      <c r="Z20" s="78"/>
      <c r="AA20" s="79">
        <f t="shared" si="2"/>
        <v>690.87800000000004</v>
      </c>
    </row>
    <row r="21" spans="1:27" ht="24.95" customHeight="1" x14ac:dyDescent="0.2">
      <c r="A21" s="75" t="s">
        <v>16</v>
      </c>
      <c r="B21" s="80">
        <v>15.317</v>
      </c>
      <c r="C21" s="81">
        <v>10.032</v>
      </c>
      <c r="D21" s="81">
        <v>13.402999999999999</v>
      </c>
      <c r="E21" s="81">
        <v>10.005000000000001</v>
      </c>
      <c r="F21" s="81">
        <v>17.968999999999998</v>
      </c>
      <c r="G21" s="81">
        <v>12.446999999999999</v>
      </c>
      <c r="H21" s="81">
        <v>13.176999999999998</v>
      </c>
      <c r="I21" s="81">
        <v>30.591000000000001</v>
      </c>
      <c r="J21" s="81">
        <v>25.085000000000001</v>
      </c>
      <c r="K21" s="81">
        <v>43.525999999999996</v>
      </c>
      <c r="L21" s="81">
        <v>24.056999999999999</v>
      </c>
      <c r="M21" s="81">
        <v>33.597000000000001</v>
      </c>
      <c r="N21" s="81">
        <v>34.353999999999999</v>
      </c>
      <c r="O21" s="81">
        <v>29.177999999999997</v>
      </c>
      <c r="P21" s="81">
        <v>5.6830000000000007</v>
      </c>
      <c r="Q21" s="81">
        <v>9.141</v>
      </c>
      <c r="R21" s="81">
        <v>9.1579999999999995</v>
      </c>
      <c r="S21" s="81">
        <v>10.257</v>
      </c>
      <c r="T21" s="81">
        <v>28.525000000000002</v>
      </c>
      <c r="U21" s="81">
        <v>56.936</v>
      </c>
      <c r="V21" s="81">
        <v>35.900999999999996</v>
      </c>
      <c r="W21" s="81">
        <v>34.505999999999993</v>
      </c>
      <c r="X21" s="81">
        <v>41.213000000000001</v>
      </c>
      <c r="Y21" s="81">
        <v>9.5179999999999989</v>
      </c>
      <c r="Z21" s="78"/>
      <c r="AA21" s="79">
        <f t="shared" si="2"/>
        <v>553.57600000000002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51.164999999999999</v>
      </c>
      <c r="C25" s="88">
        <f t="shared" si="3"/>
        <v>39.335000000000001</v>
      </c>
      <c r="D25" s="88">
        <f t="shared" si="3"/>
        <v>40.863</v>
      </c>
      <c r="E25" s="88">
        <f t="shared" si="3"/>
        <v>43.544000000000004</v>
      </c>
      <c r="F25" s="88">
        <f t="shared" si="3"/>
        <v>42.187999999999995</v>
      </c>
      <c r="G25" s="88">
        <f t="shared" si="3"/>
        <v>51.108999999999995</v>
      </c>
      <c r="H25" s="88">
        <f t="shared" si="3"/>
        <v>43.351999999999997</v>
      </c>
      <c r="I25" s="88">
        <f t="shared" si="3"/>
        <v>70.132000000000005</v>
      </c>
      <c r="J25" s="88">
        <f t="shared" si="3"/>
        <v>54.011000000000003</v>
      </c>
      <c r="K25" s="88">
        <f t="shared" si="3"/>
        <v>87.258999999999986</v>
      </c>
      <c r="L25" s="88">
        <f t="shared" si="3"/>
        <v>60.878</v>
      </c>
      <c r="M25" s="88">
        <f t="shared" si="3"/>
        <v>66.771999999999991</v>
      </c>
      <c r="N25" s="88">
        <f t="shared" si="3"/>
        <v>60.71</v>
      </c>
      <c r="O25" s="88">
        <f t="shared" si="3"/>
        <v>51.980999999999995</v>
      </c>
      <c r="P25" s="88">
        <f t="shared" si="3"/>
        <v>30.475000000000001</v>
      </c>
      <c r="Q25" s="88">
        <f t="shared" si="3"/>
        <v>35.65</v>
      </c>
      <c r="R25" s="88">
        <f t="shared" si="3"/>
        <v>36.882999999999996</v>
      </c>
      <c r="S25" s="88">
        <f t="shared" si="3"/>
        <v>31.619</v>
      </c>
      <c r="T25" s="88">
        <f t="shared" si="3"/>
        <v>54.267000000000003</v>
      </c>
      <c r="U25" s="88">
        <f t="shared" si="3"/>
        <v>89.217999999999989</v>
      </c>
      <c r="V25" s="88">
        <f t="shared" si="3"/>
        <v>64.66</v>
      </c>
      <c r="W25" s="88">
        <f t="shared" si="3"/>
        <v>56.653999999999989</v>
      </c>
      <c r="X25" s="88">
        <f t="shared" si="3"/>
        <v>64.224999999999994</v>
      </c>
      <c r="Y25" s="88">
        <f t="shared" si="3"/>
        <v>29.503999999999998</v>
      </c>
      <c r="Z25" s="89">
        <f t="shared" si="3"/>
        <v>0</v>
      </c>
      <c r="AA25" s="90">
        <f t="shared" si="3"/>
        <v>1256.4540000000002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54.664999999999999</v>
      </c>
      <c r="C29" s="77">
        <v>42.835000000000001</v>
      </c>
      <c r="D29" s="77">
        <v>44.363</v>
      </c>
      <c r="E29" s="77">
        <v>47.043999999999997</v>
      </c>
      <c r="F29" s="77">
        <v>45.718000000000004</v>
      </c>
      <c r="G29" s="77">
        <v>54.609000000000002</v>
      </c>
      <c r="H29" s="77">
        <v>46.741999999999997</v>
      </c>
      <c r="I29" s="77">
        <v>73.081999999999994</v>
      </c>
      <c r="J29" s="77">
        <v>56.311999999999998</v>
      </c>
      <c r="K29" s="77">
        <v>88.978999999999999</v>
      </c>
      <c r="L29" s="77">
        <v>62.256999999999998</v>
      </c>
      <c r="M29" s="77">
        <v>67.802000000000007</v>
      </c>
      <c r="N29" s="77">
        <v>61.67</v>
      </c>
      <c r="O29" s="77">
        <v>53.061</v>
      </c>
      <c r="P29" s="77">
        <v>31.875</v>
      </c>
      <c r="Q29" s="77">
        <v>37.569000000000003</v>
      </c>
      <c r="R29" s="77">
        <v>39.527999999999999</v>
      </c>
      <c r="S29" s="77">
        <v>34.82</v>
      </c>
      <c r="T29" s="77">
        <v>57.716999999999999</v>
      </c>
      <c r="U29" s="77">
        <v>92.718000000000004</v>
      </c>
      <c r="V29" s="77">
        <v>68.16</v>
      </c>
      <c r="W29" s="77">
        <v>60.154000000000003</v>
      </c>
      <c r="X29" s="77">
        <v>67.724999999999994</v>
      </c>
      <c r="Y29" s="77">
        <v>33.003999999999998</v>
      </c>
      <c r="Z29" s="78"/>
      <c r="AA29" s="79">
        <f>SUM(B29:Z29)</f>
        <v>1322.4089999999999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54.664999999999999</v>
      </c>
      <c r="C31" s="62">
        <f t="shared" si="4"/>
        <v>42.835000000000001</v>
      </c>
      <c r="D31" s="62">
        <f t="shared" si="4"/>
        <v>44.363</v>
      </c>
      <c r="E31" s="62">
        <f t="shared" si="4"/>
        <v>47.043999999999997</v>
      </c>
      <c r="F31" s="62">
        <f t="shared" si="4"/>
        <v>45.718000000000004</v>
      </c>
      <c r="G31" s="62">
        <f t="shared" si="4"/>
        <v>54.609000000000002</v>
      </c>
      <c r="H31" s="62">
        <f t="shared" si="4"/>
        <v>46.741999999999997</v>
      </c>
      <c r="I31" s="62">
        <f t="shared" si="4"/>
        <v>73.081999999999994</v>
      </c>
      <c r="J31" s="62">
        <f t="shared" si="4"/>
        <v>56.311999999999998</v>
      </c>
      <c r="K31" s="62">
        <f t="shared" si="4"/>
        <v>88.978999999999999</v>
      </c>
      <c r="L31" s="62">
        <f t="shared" si="4"/>
        <v>62.256999999999998</v>
      </c>
      <c r="M31" s="62">
        <f t="shared" si="4"/>
        <v>67.802000000000007</v>
      </c>
      <c r="N31" s="62">
        <f t="shared" si="4"/>
        <v>61.67</v>
      </c>
      <c r="O31" s="62">
        <f t="shared" si="4"/>
        <v>53.061</v>
      </c>
      <c r="P31" s="62">
        <f t="shared" si="4"/>
        <v>31.875</v>
      </c>
      <c r="Q31" s="62">
        <f t="shared" si="4"/>
        <v>37.569000000000003</v>
      </c>
      <c r="R31" s="62">
        <f t="shared" si="4"/>
        <v>39.527999999999999</v>
      </c>
      <c r="S31" s="62">
        <f t="shared" si="4"/>
        <v>34.82</v>
      </c>
      <c r="T31" s="62">
        <f t="shared" si="4"/>
        <v>57.716999999999999</v>
      </c>
      <c r="U31" s="62">
        <f t="shared" si="4"/>
        <v>92.718000000000004</v>
      </c>
      <c r="V31" s="62">
        <f t="shared" si="4"/>
        <v>68.16</v>
      </c>
      <c r="W31" s="62">
        <f t="shared" si="4"/>
        <v>60.154000000000003</v>
      </c>
      <c r="X31" s="62">
        <f t="shared" si="4"/>
        <v>67.724999999999994</v>
      </c>
      <c r="Y31" s="62">
        <f t="shared" si="4"/>
        <v>33.003999999999998</v>
      </c>
      <c r="Z31" s="63">
        <f t="shared" si="4"/>
        <v>0</v>
      </c>
      <c r="AA31" s="64">
        <f t="shared" si="4"/>
        <v>1322.4089999999999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83.4</v>
      </c>
      <c r="C38" s="99"/>
      <c r="D38" s="99">
        <v>103.7</v>
      </c>
      <c r="E38" s="99">
        <v>86</v>
      </c>
      <c r="F38" s="99"/>
      <c r="G38" s="99"/>
      <c r="H38" s="99"/>
      <c r="I38" s="99"/>
      <c r="J38" s="99"/>
      <c r="K38" s="99"/>
      <c r="L38" s="99"/>
      <c r="M38" s="99">
        <v>38.299999999999997</v>
      </c>
      <c r="N38" s="99">
        <v>55.3</v>
      </c>
      <c r="O38" s="99"/>
      <c r="P38" s="99">
        <v>95.3</v>
      </c>
      <c r="Q38" s="99">
        <v>84.7</v>
      </c>
      <c r="R38" s="99">
        <v>46.1</v>
      </c>
      <c r="S38" s="99">
        <v>40.799999999999997</v>
      </c>
      <c r="T38" s="99"/>
      <c r="U38" s="99">
        <v>89.3</v>
      </c>
      <c r="V38" s="99">
        <v>59.6</v>
      </c>
      <c r="W38" s="99">
        <v>54.9</v>
      </c>
      <c r="X38" s="99"/>
      <c r="Y38" s="99">
        <v>109.8</v>
      </c>
      <c r="Z38" s="100"/>
      <c r="AA38" s="79">
        <f t="shared" si="5"/>
        <v>947.19999999999993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83.4</v>
      </c>
      <c r="C39" s="88">
        <f t="shared" si="6"/>
        <v>0</v>
      </c>
      <c r="D39" s="88">
        <f t="shared" si="6"/>
        <v>103.7</v>
      </c>
      <c r="E39" s="88">
        <f t="shared" si="6"/>
        <v>86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38.299999999999997</v>
      </c>
      <c r="N39" s="88">
        <f t="shared" si="6"/>
        <v>55.3</v>
      </c>
      <c r="O39" s="88">
        <f t="shared" si="6"/>
        <v>0</v>
      </c>
      <c r="P39" s="88">
        <f t="shared" si="6"/>
        <v>95.3</v>
      </c>
      <c r="Q39" s="88">
        <f t="shared" si="6"/>
        <v>84.7</v>
      </c>
      <c r="R39" s="88">
        <f t="shared" si="6"/>
        <v>46.1</v>
      </c>
      <c r="S39" s="88">
        <f t="shared" si="6"/>
        <v>40.799999999999997</v>
      </c>
      <c r="T39" s="88">
        <f t="shared" si="6"/>
        <v>0</v>
      </c>
      <c r="U39" s="88">
        <f t="shared" si="6"/>
        <v>89.3</v>
      </c>
      <c r="V39" s="88">
        <f t="shared" si="6"/>
        <v>59.6</v>
      </c>
      <c r="W39" s="88">
        <f t="shared" si="6"/>
        <v>54.9</v>
      </c>
      <c r="X39" s="88">
        <f t="shared" si="6"/>
        <v>0</v>
      </c>
      <c r="Y39" s="88">
        <f t="shared" si="6"/>
        <v>109.8</v>
      </c>
      <c r="Z39" s="89">
        <f t="shared" si="6"/>
        <v>0</v>
      </c>
      <c r="AA39" s="90">
        <f t="shared" si="5"/>
        <v>947.19999999999993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83.4</v>
      </c>
      <c r="C46" s="99"/>
      <c r="D46" s="99">
        <v>103.7</v>
      </c>
      <c r="E46" s="99">
        <v>86</v>
      </c>
      <c r="F46" s="99"/>
      <c r="G46" s="99"/>
      <c r="H46" s="99"/>
      <c r="I46" s="99"/>
      <c r="J46" s="99"/>
      <c r="K46" s="99"/>
      <c r="L46" s="99"/>
      <c r="M46" s="99">
        <v>38.299999999999997</v>
      </c>
      <c r="N46" s="99">
        <v>55.3</v>
      </c>
      <c r="O46" s="99"/>
      <c r="P46" s="99">
        <v>95.3</v>
      </c>
      <c r="Q46" s="99">
        <v>84.7</v>
      </c>
      <c r="R46" s="99">
        <v>46.1</v>
      </c>
      <c r="S46" s="99">
        <v>40.799999999999997</v>
      </c>
      <c r="T46" s="99"/>
      <c r="U46" s="99">
        <v>89.3</v>
      </c>
      <c r="V46" s="99">
        <v>59.6</v>
      </c>
      <c r="W46" s="99">
        <v>54.9</v>
      </c>
      <c r="X46" s="99"/>
      <c r="Y46" s="99">
        <v>109.8</v>
      </c>
      <c r="Z46" s="100"/>
      <c r="AA46" s="79">
        <f t="shared" si="7"/>
        <v>947.19999999999993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83.4</v>
      </c>
      <c r="C48" s="88">
        <f t="shared" ref="C48:Z48" si="8">SUM(C42:C47)</f>
        <v>0</v>
      </c>
      <c r="D48" s="88">
        <f t="shared" si="8"/>
        <v>103.7</v>
      </c>
      <c r="E48" s="88">
        <f t="shared" si="8"/>
        <v>86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38.299999999999997</v>
      </c>
      <c r="N48" s="88">
        <f t="shared" si="8"/>
        <v>55.3</v>
      </c>
      <c r="O48" s="88">
        <f t="shared" si="8"/>
        <v>0</v>
      </c>
      <c r="P48" s="88">
        <f t="shared" si="8"/>
        <v>95.3</v>
      </c>
      <c r="Q48" s="88">
        <f t="shared" si="8"/>
        <v>84.7</v>
      </c>
      <c r="R48" s="88">
        <f t="shared" si="8"/>
        <v>46.1</v>
      </c>
      <c r="S48" s="88">
        <f t="shared" si="8"/>
        <v>40.799999999999997</v>
      </c>
      <c r="T48" s="88">
        <f t="shared" si="8"/>
        <v>0</v>
      </c>
      <c r="U48" s="88">
        <f t="shared" si="8"/>
        <v>89.3</v>
      </c>
      <c r="V48" s="88">
        <f t="shared" si="8"/>
        <v>59.6</v>
      </c>
      <c r="W48" s="88">
        <f t="shared" si="8"/>
        <v>54.9</v>
      </c>
      <c r="X48" s="88">
        <f t="shared" si="8"/>
        <v>0</v>
      </c>
      <c r="Y48" s="88">
        <f t="shared" si="8"/>
        <v>109.8</v>
      </c>
      <c r="Z48" s="89">
        <f t="shared" si="8"/>
        <v>0</v>
      </c>
      <c r="AA48" s="90">
        <f t="shared" si="7"/>
        <v>947.19999999999993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138.065</v>
      </c>
      <c r="C51" s="88">
        <f t="shared" si="10"/>
        <v>42.835000000000001</v>
      </c>
      <c r="D51" s="88">
        <f t="shared" si="10"/>
        <v>148.06299999999999</v>
      </c>
      <c r="E51" s="88">
        <f t="shared" si="10"/>
        <v>133.04400000000001</v>
      </c>
      <c r="F51" s="88">
        <f t="shared" si="10"/>
        <v>45.717999999999996</v>
      </c>
      <c r="G51" s="88">
        <f t="shared" si="10"/>
        <v>54.608999999999995</v>
      </c>
      <c r="H51" s="88">
        <f t="shared" si="10"/>
        <v>46.741999999999997</v>
      </c>
      <c r="I51" s="88">
        <f t="shared" si="10"/>
        <v>73.082000000000008</v>
      </c>
      <c r="J51" s="88">
        <f t="shared" si="10"/>
        <v>56.312000000000005</v>
      </c>
      <c r="K51" s="88">
        <f t="shared" si="10"/>
        <v>88.978999999999985</v>
      </c>
      <c r="L51" s="88">
        <f t="shared" si="10"/>
        <v>62.256999999999998</v>
      </c>
      <c r="M51" s="88">
        <f t="shared" si="10"/>
        <v>106.10199999999999</v>
      </c>
      <c r="N51" s="88">
        <f t="shared" si="10"/>
        <v>116.97</v>
      </c>
      <c r="O51" s="88">
        <f t="shared" si="10"/>
        <v>53.060999999999993</v>
      </c>
      <c r="P51" s="88">
        <f t="shared" si="10"/>
        <v>127.175</v>
      </c>
      <c r="Q51" s="88">
        <f t="shared" si="10"/>
        <v>122.26900000000001</v>
      </c>
      <c r="R51" s="88">
        <f t="shared" si="10"/>
        <v>85.628</v>
      </c>
      <c r="S51" s="88">
        <f t="shared" si="10"/>
        <v>75.62</v>
      </c>
      <c r="T51" s="88">
        <f t="shared" si="10"/>
        <v>57.717000000000006</v>
      </c>
      <c r="U51" s="88">
        <f t="shared" si="10"/>
        <v>182.01799999999997</v>
      </c>
      <c r="V51" s="88">
        <f t="shared" si="10"/>
        <v>127.75999999999999</v>
      </c>
      <c r="W51" s="88">
        <f t="shared" si="10"/>
        <v>115.05399999999999</v>
      </c>
      <c r="X51" s="88">
        <f t="shared" si="10"/>
        <v>67.724999999999994</v>
      </c>
      <c r="Y51" s="88">
        <f t="shared" si="10"/>
        <v>142.804</v>
      </c>
      <c r="Z51" s="89">
        <f t="shared" si="10"/>
        <v>0</v>
      </c>
      <c r="AA51" s="105">
        <f>SUM(B51:Z51)</f>
        <v>2269.6089999999995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83.4</v>
      </c>
      <c r="C4" s="18">
        <v>-5.3</v>
      </c>
      <c r="D4" s="18">
        <v>103.7</v>
      </c>
      <c r="E4" s="18">
        <v>86</v>
      </c>
      <c r="F4" s="18"/>
      <c r="G4" s="18">
        <v>-2.2999999999999998</v>
      </c>
      <c r="H4" s="18">
        <v>-3.2</v>
      </c>
      <c r="I4" s="18">
        <v>-26.7</v>
      </c>
      <c r="J4" s="18">
        <v>-2.8</v>
      </c>
      <c r="K4" s="18">
        <v>-37.700000000000003</v>
      </c>
      <c r="L4" s="18">
        <v>-3.1</v>
      </c>
      <c r="M4" s="18">
        <v>38.299999999999997</v>
      </c>
      <c r="N4" s="18">
        <v>55.3</v>
      </c>
      <c r="O4" s="18"/>
      <c r="P4" s="18">
        <v>95.3</v>
      </c>
      <c r="Q4" s="18">
        <v>84.7</v>
      </c>
      <c r="R4" s="18">
        <v>46.1</v>
      </c>
      <c r="S4" s="18">
        <v>40.799999999999997</v>
      </c>
      <c r="T4" s="18">
        <v>-0.1</v>
      </c>
      <c r="U4" s="18">
        <v>89.3</v>
      </c>
      <c r="V4" s="18">
        <v>59.6</v>
      </c>
      <c r="W4" s="18">
        <v>54.9</v>
      </c>
      <c r="X4" s="18">
        <v>-24.4</v>
      </c>
      <c r="Y4" s="18">
        <v>109.8</v>
      </c>
      <c r="Z4" s="19"/>
      <c r="AA4" s="112">
        <f>SUM(B4:Z4)</f>
        <v>841.59999999999991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485.83</v>
      </c>
      <c r="C7" s="118">
        <v>462.16</v>
      </c>
      <c r="D7" s="118">
        <v>454</v>
      </c>
      <c r="E7" s="118">
        <v>394</v>
      </c>
      <c r="F7" s="118">
        <v>375</v>
      </c>
      <c r="G7" s="118">
        <v>401.86</v>
      </c>
      <c r="H7" s="118">
        <v>403.35</v>
      </c>
      <c r="I7" s="118">
        <v>398</v>
      </c>
      <c r="J7" s="118">
        <v>384.1</v>
      </c>
      <c r="K7" s="118">
        <v>374.86</v>
      </c>
      <c r="L7" s="118">
        <v>282.60000000000002</v>
      </c>
      <c r="M7" s="118">
        <v>223.8</v>
      </c>
      <c r="N7" s="118">
        <v>236.8</v>
      </c>
      <c r="O7" s="118">
        <v>202.33</v>
      </c>
      <c r="P7" s="118">
        <v>169.03</v>
      </c>
      <c r="Q7" s="118">
        <v>177.69</v>
      </c>
      <c r="R7" s="118">
        <v>231.21</v>
      </c>
      <c r="S7" s="118">
        <v>371.85</v>
      </c>
      <c r="T7" s="118">
        <v>391</v>
      </c>
      <c r="U7" s="118">
        <v>469.98</v>
      </c>
      <c r="V7" s="118">
        <v>455</v>
      </c>
      <c r="W7" s="118">
        <v>409.98</v>
      </c>
      <c r="X7" s="118">
        <v>391.83</v>
      </c>
      <c r="Y7" s="118">
        <v>380.95</v>
      </c>
      <c r="Z7" s="119"/>
      <c r="AA7" s="120">
        <f>IF(SUM(B7:Z7)&lt;&gt;0,AVERAGEIF(B7:Z7,"&lt;&gt;"""),"")</f>
        <v>355.30041666666671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5.3</v>
      </c>
      <c r="D15" s="134"/>
      <c r="E15" s="134"/>
      <c r="F15" s="134"/>
      <c r="G15" s="134">
        <v>2.2999999999999998</v>
      </c>
      <c r="H15" s="134">
        <v>3.2</v>
      </c>
      <c r="I15" s="134">
        <v>26.7</v>
      </c>
      <c r="J15" s="134">
        <v>2.8</v>
      </c>
      <c r="K15" s="134">
        <v>37.700000000000003</v>
      </c>
      <c r="L15" s="134">
        <v>3.1</v>
      </c>
      <c r="M15" s="134"/>
      <c r="N15" s="134"/>
      <c r="O15" s="134"/>
      <c r="P15" s="134"/>
      <c r="Q15" s="134"/>
      <c r="R15" s="134"/>
      <c r="S15" s="134"/>
      <c r="T15" s="134">
        <v>0.1</v>
      </c>
      <c r="U15" s="134"/>
      <c r="V15" s="134"/>
      <c r="W15" s="134"/>
      <c r="X15" s="134">
        <v>24.4</v>
      </c>
      <c r="Y15" s="134"/>
      <c r="Z15" s="132"/>
      <c r="AA15" s="133">
        <f t="shared" si="0"/>
        <v>105.6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5.3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2.2999999999999998</v>
      </c>
      <c r="H16" s="136">
        <f t="shared" si="1"/>
        <v>3.2</v>
      </c>
      <c r="I16" s="136">
        <f t="shared" si="1"/>
        <v>26.7</v>
      </c>
      <c r="J16" s="136">
        <f t="shared" si="1"/>
        <v>2.8</v>
      </c>
      <c r="K16" s="136">
        <f t="shared" si="1"/>
        <v>37.700000000000003</v>
      </c>
      <c r="L16" s="136">
        <f t="shared" si="1"/>
        <v>3.1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24.4</v>
      </c>
      <c r="Y16" s="136">
        <f t="shared" si="1"/>
        <v>0</v>
      </c>
      <c r="Z16" s="137" t="str">
        <f t="shared" si="1"/>
        <v/>
      </c>
      <c r="AA16" s="90">
        <f t="shared" si="0"/>
        <v>105.6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83.4</v>
      </c>
      <c r="C23" s="134"/>
      <c r="D23" s="134">
        <v>103.7</v>
      </c>
      <c r="E23" s="134">
        <v>86</v>
      </c>
      <c r="F23" s="134"/>
      <c r="G23" s="134"/>
      <c r="H23" s="134"/>
      <c r="I23" s="134"/>
      <c r="J23" s="134"/>
      <c r="K23" s="134"/>
      <c r="L23" s="134"/>
      <c r="M23" s="134">
        <v>38.299999999999997</v>
      </c>
      <c r="N23" s="134">
        <v>55.3</v>
      </c>
      <c r="O23" s="134"/>
      <c r="P23" s="134">
        <v>95.3</v>
      </c>
      <c r="Q23" s="134">
        <v>84.7</v>
      </c>
      <c r="R23" s="134">
        <v>46.1</v>
      </c>
      <c r="S23" s="134">
        <v>40.799999999999997</v>
      </c>
      <c r="T23" s="134"/>
      <c r="U23" s="134">
        <v>89.3</v>
      </c>
      <c r="V23" s="134">
        <v>59.6</v>
      </c>
      <c r="W23" s="134">
        <v>54.9</v>
      </c>
      <c r="X23" s="134"/>
      <c r="Y23" s="134">
        <v>109.8</v>
      </c>
      <c r="Z23" s="132"/>
      <c r="AA23" s="133">
        <f t="shared" si="2"/>
        <v>947.19999999999993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83.4</v>
      </c>
      <c r="C24" s="136">
        <f t="shared" si="3"/>
        <v>0</v>
      </c>
      <c r="D24" s="136">
        <f t="shared" si="3"/>
        <v>103.7</v>
      </c>
      <c r="E24" s="136">
        <f t="shared" si="3"/>
        <v>86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38.299999999999997</v>
      </c>
      <c r="N24" s="136">
        <f t="shared" si="3"/>
        <v>55.3</v>
      </c>
      <c r="O24" s="136">
        <f t="shared" si="3"/>
        <v>0</v>
      </c>
      <c r="P24" s="136">
        <f t="shared" si="3"/>
        <v>95.3</v>
      </c>
      <c r="Q24" s="136">
        <f t="shared" si="3"/>
        <v>84.7</v>
      </c>
      <c r="R24" s="136">
        <f t="shared" si="3"/>
        <v>46.1</v>
      </c>
      <c r="S24" s="136">
        <f t="shared" si="3"/>
        <v>40.799999999999997</v>
      </c>
      <c r="T24" s="136">
        <f t="shared" si="3"/>
        <v>0</v>
      </c>
      <c r="U24" s="136">
        <f t="shared" si="3"/>
        <v>89.3</v>
      </c>
      <c r="V24" s="136">
        <f t="shared" si="3"/>
        <v>59.6</v>
      </c>
      <c r="W24" s="136">
        <f t="shared" si="3"/>
        <v>54.9</v>
      </c>
      <c r="X24" s="136">
        <f t="shared" si="3"/>
        <v>0</v>
      </c>
      <c r="Y24" s="136">
        <f t="shared" si="3"/>
        <v>109.8</v>
      </c>
      <c r="Z24" s="137" t="str">
        <f t="shared" si="3"/>
        <v/>
      </c>
      <c r="AA24" s="90">
        <f t="shared" si="2"/>
        <v>947.19999999999993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2022-09-16T20:17:24Z</dcterms:created>
  <dcterms:modified xsi:type="dcterms:W3CDTF">2022-09-16T20:17:25Z</dcterms:modified>
</cp:coreProperties>
</file>