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<sst xmlns="http://schemas.openxmlformats.org/spreadsheetml/2006/main" count="117" uniqueCount="53">
  <si>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15/09/2022 23:20:44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</si>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</sst>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330</c:v>
                </c:pt>
                <c:pt idx="2">
                  <c:v>330</c:v>
                </c:pt>
                <c:pt idx="3">
                  <c:v>163</c:v>
                </c:pt>
                <c:pt idx="4">
                  <c:v>147.209</c:v>
                </c:pt>
                <c:pt idx="5">
                  <c:v>136.73500000000001</c:v>
                </c:pt>
                <c:pt idx="6">
                  <c:v>144.715</c:v>
                </c:pt>
                <c:pt idx="7">
                  <c:v>143.11799999999999</c:v>
                </c:pt>
                <c:pt idx="8">
                  <c:v>147.28299999999999</c:v>
                </c:pt>
                <c:pt idx="9">
                  <c:v>164.34799999999998</c:v>
                </c:pt>
                <c:pt idx="10">
                  <c:v>154.602</c:v>
                </c:pt>
                <c:pt idx="11">
                  <c:v>147.607</c:v>
                </c:pt>
                <c:pt idx="12">
                  <c:v>141.30799999999999</c:v>
                </c:pt>
                <c:pt idx="13">
                  <c:v>123.34399999999999</c:v>
                </c:pt>
                <c:pt idx="14">
                  <c:v>126.95099999999999</c:v>
                </c:pt>
                <c:pt idx="15">
                  <c:v>168.15199999999999</c:v>
                </c:pt>
                <c:pt idx="16">
                  <c:v>152.14700000000002</c:v>
                </c:pt>
                <c:pt idx="17">
                  <c:v>143.63</c:v>
                </c:pt>
                <c:pt idx="18">
                  <c:v>151.68899999999999</c:v>
                </c:pt>
                <c:pt idx="19">
                  <c:v>160</c:v>
                </c:pt>
                <c:pt idx="20">
                  <c:v>165.26600000000002</c:v>
                </c:pt>
                <c:pt idx="21">
                  <c:v>141.733</c:v>
                </c:pt>
                <c:pt idx="22">
                  <c:v>135.09</c:v>
                </c:pt>
                <c:pt idx="23">
                  <c:v>133.76900000000001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208</c:v>
                </c:pt>
                <c:pt idx="1">
                  <c:v>0</c:v>
                </c:pt>
                <c:pt idx="2">
                  <c:v>0</c:v>
                </c:pt>
                <c:pt idx="3">
                  <c:v>18.2</c:v>
                </c:pt>
                <c:pt idx="4">
                  <c:v>8.5</c:v>
                </c:pt>
                <c:pt idx="5">
                  <c:v>32.700000000000003</c:v>
                </c:pt>
                <c:pt idx="6">
                  <c:v>109.7</c:v>
                </c:pt>
                <c:pt idx="7">
                  <c:v>79.7</c:v>
                </c:pt>
                <c:pt idx="8">
                  <c:v>67.3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25</c:v>
                </c:pt>
                <c:pt idx="15">
                  <c:v>23.3</c:v>
                </c:pt>
                <c:pt idx="16">
                  <c:v>0</c:v>
                </c:pt>
                <c:pt idx="17">
                  <c:v>0</c:v>
                </c:pt>
                <c:pt idx="18">
                  <c:v>43.4</c:v>
                </c:pt>
                <c:pt idx="19">
                  <c:v>46.7</c:v>
                </c:pt>
                <c:pt idx="20">
                  <c:v>0</c:v>
                </c:pt>
                <c:pt idx="21">
                  <c:v>0</c:v>
                </c:pt>
                <c:pt idx="22">
                  <c:v>49.8</c:v>
                </c:pt>
                <c:pt idx="23">
                  <c:v>48.6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35.768999999999991</c:v>
                </c:pt>
                <c:pt idx="1">
                  <c:v>23.137</c:v>
                </c:pt>
                <c:pt idx="2">
                  <c:v>27.653000000000002</c:v>
                </c:pt>
                <c:pt idx="3">
                  <c:v>49.328999999999994</c:v>
                </c:pt>
                <c:pt idx="4">
                  <c:v>49.135999999999996</c:v>
                </c:pt>
                <c:pt idx="5">
                  <c:v>33.175000000000004</c:v>
                </c:pt>
                <c:pt idx="6">
                  <c:v>28.148999999999997</c:v>
                </c:pt>
                <c:pt idx="7">
                  <c:v>35.207000000000001</c:v>
                </c:pt>
                <c:pt idx="8">
                  <c:v>32.297000000000004</c:v>
                </c:pt>
                <c:pt idx="9">
                  <c:v>39.451000000000008</c:v>
                </c:pt>
                <c:pt idx="10">
                  <c:v>54.849999999999994</c:v>
                </c:pt>
                <c:pt idx="11">
                  <c:v>73.665999999999997</c:v>
                </c:pt>
                <c:pt idx="12">
                  <c:v>72.974999999999994</c:v>
                </c:pt>
                <c:pt idx="13">
                  <c:v>71.849999999999994</c:v>
                </c:pt>
                <c:pt idx="14">
                  <c:v>73.882999999999981</c:v>
                </c:pt>
                <c:pt idx="15">
                  <c:v>54.08</c:v>
                </c:pt>
                <c:pt idx="16">
                  <c:v>67.567999999999998</c:v>
                </c:pt>
                <c:pt idx="17">
                  <c:v>64.129000000000005</c:v>
                </c:pt>
                <c:pt idx="18">
                  <c:v>33.414000000000001</c:v>
                </c:pt>
                <c:pt idx="19">
                  <c:v>27.834000000000003</c:v>
                </c:pt>
                <c:pt idx="20">
                  <c:v>28.532000000000004</c:v>
                </c:pt>
                <c:pt idx="21">
                  <c:v>41.328000000000003</c:v>
                </c:pt>
                <c:pt idx="22">
                  <c:v>40.17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5359120"/>
        <c:axId val="325359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243.73199999999997</c:v>
                </c:pt>
                <c:pt idx="1">
                  <c:v>353.09400000000011</c:v>
                </c:pt>
                <c:pt idx="2">
                  <c:v>357.61099999999993</c:v>
                </c:pt>
                <c:pt idx="3">
                  <c:v>270.55</c:v>
                </c:pt>
                <c:pt idx="4">
                  <c:v>244.82600000000005</c:v>
                </c:pt>
                <c:pt idx="5">
                  <c:v>242.61499999999998</c:v>
                </c:pt>
                <c:pt idx="6">
                  <c:v>312.51900000000006</c:v>
                </c:pt>
                <c:pt idx="7">
                  <c:v>288.06200000000001</c:v>
                </c:pt>
                <c:pt idx="8">
                  <c:v>290.92900000000003</c:v>
                </c:pt>
                <c:pt idx="9">
                  <c:v>239.31700000000004</c:v>
                </c:pt>
                <c:pt idx="10">
                  <c:v>240.01699999999994</c:v>
                </c:pt>
                <c:pt idx="11">
                  <c:v>261.27300000000002</c:v>
                </c:pt>
                <c:pt idx="12">
                  <c:v>254.28299999999999</c:v>
                </c:pt>
                <c:pt idx="13">
                  <c:v>239.22099999999998</c:v>
                </c:pt>
                <c:pt idx="14">
                  <c:v>265.79900000000004</c:v>
                </c:pt>
                <c:pt idx="15">
                  <c:v>286.06400000000002</c:v>
                </c:pt>
                <c:pt idx="16">
                  <c:v>260.10299999999995</c:v>
                </c:pt>
                <c:pt idx="17">
                  <c:v>248.11999999999998</c:v>
                </c:pt>
                <c:pt idx="18">
                  <c:v>269.79899999999998</c:v>
                </c:pt>
                <c:pt idx="19">
                  <c:v>274.52</c:v>
                </c:pt>
                <c:pt idx="20">
                  <c:v>233.798</c:v>
                </c:pt>
                <c:pt idx="21">
                  <c:v>223.62300000000002</c:v>
                </c:pt>
                <c:pt idx="22">
                  <c:v>265.36700000000008</c:v>
                </c:pt>
                <c:pt idx="23">
                  <c:v>261.005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359120"/>
        <c:axId val="325359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471</c:v>
                </c:pt>
                <c:pt idx="1">
                  <c:v>428.3</c:v>
                </c:pt>
                <c:pt idx="2">
                  <c:v>421.48</c:v>
                </c:pt>
                <c:pt idx="3">
                  <c:v>433.93</c:v>
                </c:pt>
                <c:pt idx="4">
                  <c:v>430.13</c:v>
                </c:pt>
                <c:pt idx="5">
                  <c:v>447.53</c:v>
                </c:pt>
                <c:pt idx="6">
                  <c:v>513.26</c:v>
                </c:pt>
                <c:pt idx="7">
                  <c:v>524.89</c:v>
                </c:pt>
                <c:pt idx="8">
                  <c:v>548.89</c:v>
                </c:pt>
                <c:pt idx="9">
                  <c:v>542.5</c:v>
                </c:pt>
                <c:pt idx="10">
                  <c:v>501</c:v>
                </c:pt>
                <c:pt idx="11">
                  <c:v>431</c:v>
                </c:pt>
                <c:pt idx="12">
                  <c:v>421.89</c:v>
                </c:pt>
                <c:pt idx="13">
                  <c:v>399.99</c:v>
                </c:pt>
                <c:pt idx="14">
                  <c:v>413.4</c:v>
                </c:pt>
                <c:pt idx="15">
                  <c:v>495.07</c:v>
                </c:pt>
                <c:pt idx="16">
                  <c:v>527.21</c:v>
                </c:pt>
                <c:pt idx="17">
                  <c:v>535</c:v>
                </c:pt>
                <c:pt idx="18">
                  <c:v>528.45000000000005</c:v>
                </c:pt>
                <c:pt idx="19">
                  <c:v>546.34</c:v>
                </c:pt>
                <c:pt idx="20">
                  <c:v>439.12</c:v>
                </c:pt>
                <c:pt idx="21">
                  <c:v>441</c:v>
                </c:pt>
                <c:pt idx="22">
                  <c:v>461.38</c:v>
                </c:pt>
                <c:pt idx="23">
                  <c:v>455.92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360296"/>
        <c:axId val="325359904"/>
      </c:lineChart>
      <c:catAx>
        <c:axId val="325359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359512"/>
        <c:crosses val="autoZero"/>
        <c:auto val="1"/>
        <c:lblAlgn val="ctr"/>
        <c:lblOffset val="100"/>
        <c:noMultiLvlLbl val="0"/>
      </c:catAx>
      <c:valAx>
        <c:axId val="325359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359120"/>
        <c:crosses val="autoZero"/>
        <c:crossBetween val="between"/>
      </c:valAx>
      <c:valAx>
        <c:axId val="325359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5360296"/>
        <c:crosses val="max"/>
        <c:crossBetween val="between"/>
      </c:valAx>
      <c:catAx>
        <c:axId val="325360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5359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243.76899999999998</v>
      </c>
      <c r="C4" s="18">
        <v>353.13699999999994</v>
      </c>
      <c r="D4" s="18">
        <v>357.65299999999991</v>
      </c>
      <c r="E4" s="18">
        <v>270.529</v>
      </c>
      <c r="F4" s="18">
        <v>244.84499999999997</v>
      </c>
      <c r="G4" s="18">
        <v>242.61</v>
      </c>
      <c r="H4" s="18">
        <v>312.56400000000008</v>
      </c>
      <c r="I4" s="18">
        <v>288.02500000000009</v>
      </c>
      <c r="J4" s="18">
        <v>290.97500000000002</v>
      </c>
      <c r="K4" s="18">
        <v>239.31700000000001</v>
      </c>
      <c r="L4" s="18">
        <v>240.017</v>
      </c>
      <c r="M4" s="18">
        <v>261.27300000000002</v>
      </c>
      <c r="N4" s="18">
        <v>254.28300000000002</v>
      </c>
      <c r="O4" s="18">
        <v>239.19399999999999</v>
      </c>
      <c r="P4" s="18">
        <v>265.83399999999995</v>
      </c>
      <c r="Q4" s="18">
        <v>286.04499999999996</v>
      </c>
      <c r="R4" s="18">
        <v>260.05900000000003</v>
      </c>
      <c r="S4" s="18">
        <v>248.11599999999999</v>
      </c>
      <c r="T4" s="18">
        <v>269.79900000000004</v>
      </c>
      <c r="U4" s="18">
        <v>274.53399999999999</v>
      </c>
      <c r="V4" s="18">
        <v>233.798</v>
      </c>
      <c r="W4" s="18">
        <v>223.62299999999996</v>
      </c>
      <c r="X4" s="18">
        <v>265.40899999999999</v>
      </c>
      <c r="Y4" s="18">
        <v>261.03500000000003</v>
      </c>
      <c r="Z4" s="19"/>
      <c r="AA4" s="20">
        <f>SUM(B4:Z4)</f>
        <v>6426.4429999999984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471</v>
      </c>
      <c r="C7" s="28">
        <v>428.3</v>
      </c>
      <c r="D7" s="28">
        <v>421.48</v>
      </c>
      <c r="E7" s="28">
        <v>433.93</v>
      </c>
      <c r="F7" s="28">
        <v>430.13</v>
      </c>
      <c r="G7" s="28">
        <v>447.53</v>
      </c>
      <c r="H7" s="28">
        <v>513.26</v>
      </c>
      <c r="I7" s="28">
        <v>524.89</v>
      </c>
      <c r="J7" s="28">
        <v>548.89</v>
      </c>
      <c r="K7" s="28">
        <v>542.5</v>
      </c>
      <c r="L7" s="28">
        <v>501</v>
      </c>
      <c r="M7" s="28">
        <v>431</v>
      </c>
      <c r="N7" s="28">
        <v>421.89</v>
      </c>
      <c r="O7" s="28">
        <v>399.99</v>
      </c>
      <c r="P7" s="28">
        <v>413.4</v>
      </c>
      <c r="Q7" s="28">
        <v>495.07</v>
      </c>
      <c r="R7" s="28">
        <v>527.21</v>
      </c>
      <c r="S7" s="28">
        <v>535</v>
      </c>
      <c r="T7" s="28">
        <v>528.45000000000005</v>
      </c>
      <c r="U7" s="28">
        <v>546.34</v>
      </c>
      <c r="V7" s="28">
        <v>439.12</v>
      </c>
      <c r="W7" s="28">
        <v>441</v>
      </c>
      <c r="X7" s="28">
        <v>461.38</v>
      </c>
      <c r="Y7" s="28">
        <v>455.92</v>
      </c>
      <c r="Z7" s="29"/>
      <c r="AA7" s="30">
        <f>IF(SUM(B7:Z7)&lt;&gt;0,AVERAGEIF(B7:Z7,"&lt;&gt;"""),"")</f>
        <v>473.27833333333336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40</v>
      </c>
      <c r="F10" s="42">
        <v>40</v>
      </c>
      <c r="G10" s="42">
        <v>40</v>
      </c>
      <c r="H10" s="42">
        <v>30</v>
      </c>
      <c r="I10" s="42">
        <v>30</v>
      </c>
      <c r="J10" s="42">
        <v>30</v>
      </c>
      <c r="K10" s="42">
        <v>30</v>
      </c>
      <c r="L10" s="42">
        <v>30</v>
      </c>
      <c r="M10" s="42">
        <v>40</v>
      </c>
      <c r="N10" s="42">
        <v>40</v>
      </c>
      <c r="O10" s="42">
        <v>40</v>
      </c>
      <c r="P10" s="42">
        <v>40</v>
      </c>
      <c r="Q10" s="42">
        <v>40</v>
      </c>
      <c r="R10" s="42">
        <v>40</v>
      </c>
      <c r="S10" s="42">
        <v>40</v>
      </c>
      <c r="T10" s="42">
        <v>40</v>
      </c>
      <c r="U10" s="42">
        <v>40</v>
      </c>
      <c r="V10" s="42">
        <v>40</v>
      </c>
      <c r="W10" s="42">
        <v>40</v>
      </c>
      <c r="X10" s="42">
        <v>40</v>
      </c>
      <c r="Y10" s="42">
        <v>40</v>
      </c>
      <c r="Z10" s="43"/>
      <c r="AA10" s="44">
        <f t="shared" ref="AA10:AA15" si="0">SUM(B10:Z10)</f>
        <v>790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330</v>
      </c>
      <c r="D12" s="52">
        <v>330</v>
      </c>
      <c r="E12" s="52">
        <v>163</v>
      </c>
      <c r="F12" s="52">
        <v>147.209</v>
      </c>
      <c r="G12" s="52">
        <v>136.73500000000001</v>
      </c>
      <c r="H12" s="52">
        <v>144.715</v>
      </c>
      <c r="I12" s="52">
        <v>143.11799999999999</v>
      </c>
      <c r="J12" s="52">
        <v>147.28299999999999</v>
      </c>
      <c r="K12" s="52">
        <v>164.34799999999998</v>
      </c>
      <c r="L12" s="52">
        <v>154.602</v>
      </c>
      <c r="M12" s="52">
        <v>147.607</v>
      </c>
      <c r="N12" s="52">
        <v>141.30799999999999</v>
      </c>
      <c r="O12" s="52">
        <v>123.34399999999999</v>
      </c>
      <c r="P12" s="52">
        <v>126.95099999999999</v>
      </c>
      <c r="Q12" s="52">
        <v>168.15199999999999</v>
      </c>
      <c r="R12" s="52">
        <v>152.14700000000002</v>
      </c>
      <c r="S12" s="52">
        <v>143.63</v>
      </c>
      <c r="T12" s="52">
        <v>151.68899999999999</v>
      </c>
      <c r="U12" s="52">
        <v>160</v>
      </c>
      <c r="V12" s="52">
        <v>165.26600000000002</v>
      </c>
      <c r="W12" s="52">
        <v>141.733</v>
      </c>
      <c r="X12" s="52">
        <v>135.09</v>
      </c>
      <c r="Y12" s="52">
        <v>133.76900000000001</v>
      </c>
      <c r="Z12" s="53"/>
      <c r="AA12" s="54">
        <f t="shared" si="0"/>
        <v>3751.6959999999999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35.768999999999991</v>
      </c>
      <c r="C14" s="57">
        <v>23.137</v>
      </c>
      <c r="D14" s="57">
        <v>27.653000000000002</v>
      </c>
      <c r="E14" s="57">
        <v>49.328999999999994</v>
      </c>
      <c r="F14" s="57">
        <v>49.135999999999996</v>
      </c>
      <c r="G14" s="57">
        <v>33.175000000000004</v>
      </c>
      <c r="H14" s="57">
        <v>28.148999999999997</v>
      </c>
      <c r="I14" s="57">
        <v>35.207000000000001</v>
      </c>
      <c r="J14" s="57">
        <v>32.297000000000004</v>
      </c>
      <c r="K14" s="57">
        <v>39.451000000000008</v>
      </c>
      <c r="L14" s="57">
        <v>54.849999999999994</v>
      </c>
      <c r="M14" s="57">
        <v>73.665999999999997</v>
      </c>
      <c r="N14" s="57">
        <v>72.974999999999994</v>
      </c>
      <c r="O14" s="57">
        <v>71.849999999999994</v>
      </c>
      <c r="P14" s="57">
        <v>73.882999999999981</v>
      </c>
      <c r="Q14" s="57">
        <v>54.08</v>
      </c>
      <c r="R14" s="57">
        <v>67.567999999999998</v>
      </c>
      <c r="S14" s="57">
        <v>64.129000000000005</v>
      </c>
      <c r="T14" s="57">
        <v>33.414000000000001</v>
      </c>
      <c r="U14" s="57">
        <v>27.834000000000003</v>
      </c>
      <c r="V14" s="57">
        <v>28.532000000000004</v>
      </c>
      <c r="W14" s="57">
        <v>41.328000000000003</v>
      </c>
      <c r="X14" s="57">
        <v>40.17</v>
      </c>
      <c r="Y14" s="57">
        <v>38</v>
      </c>
      <c r="Z14" s="58"/>
      <c r="AA14" s="59">
        <f t="shared" si="0"/>
        <v>1095.5820000000001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35.768999999999991</v>
      </c>
      <c r="C16" s="62">
        <f t="shared" ref="C16:Z16" si="1">IF(LEN(C$2)&gt;0,SUM(C10:C15),"")</f>
        <v>353.137</v>
      </c>
      <c r="D16" s="62">
        <f t="shared" si="1"/>
        <v>357.65300000000002</v>
      </c>
      <c r="E16" s="62">
        <f t="shared" si="1"/>
        <v>252.32900000000001</v>
      </c>
      <c r="F16" s="62">
        <f t="shared" si="1"/>
        <v>236.345</v>
      </c>
      <c r="G16" s="62">
        <f t="shared" si="1"/>
        <v>209.91000000000003</v>
      </c>
      <c r="H16" s="62">
        <f t="shared" si="1"/>
        <v>202.864</v>
      </c>
      <c r="I16" s="62">
        <f t="shared" si="1"/>
        <v>208.32499999999999</v>
      </c>
      <c r="J16" s="62">
        <f t="shared" si="1"/>
        <v>209.57999999999998</v>
      </c>
      <c r="K16" s="62">
        <f t="shared" si="1"/>
        <v>233.79899999999998</v>
      </c>
      <c r="L16" s="62">
        <f t="shared" si="1"/>
        <v>239.452</v>
      </c>
      <c r="M16" s="62">
        <f t="shared" si="1"/>
        <v>261.27300000000002</v>
      </c>
      <c r="N16" s="62">
        <f t="shared" si="1"/>
        <v>254.28299999999999</v>
      </c>
      <c r="O16" s="62">
        <f t="shared" si="1"/>
        <v>235.19399999999999</v>
      </c>
      <c r="P16" s="62">
        <f t="shared" si="1"/>
        <v>240.83399999999997</v>
      </c>
      <c r="Q16" s="62">
        <f t="shared" si="1"/>
        <v>262.23199999999997</v>
      </c>
      <c r="R16" s="62">
        <f t="shared" si="1"/>
        <v>259.71500000000003</v>
      </c>
      <c r="S16" s="62">
        <f t="shared" si="1"/>
        <v>247.75900000000001</v>
      </c>
      <c r="T16" s="62">
        <f t="shared" si="1"/>
        <v>225.10300000000001</v>
      </c>
      <c r="U16" s="62">
        <f t="shared" si="1"/>
        <v>227.834</v>
      </c>
      <c r="V16" s="62">
        <f t="shared" si="1"/>
        <v>233.79800000000003</v>
      </c>
      <c r="W16" s="62">
        <f t="shared" si="1"/>
        <v>223.06100000000001</v>
      </c>
      <c r="X16" s="62">
        <f t="shared" si="1"/>
        <v>215.26</v>
      </c>
      <c r="Y16" s="62">
        <f t="shared" si="1"/>
        <v>211.76900000000001</v>
      </c>
      <c r="Z16" s="63" t="str">
        <f t="shared" si="1"/>
        <v/>
      </c>
      <c r="AA16" s="64">
        <f>SUM(AA10:AA15)</f>
        <v>5637.2780000000002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14.095000000000001</v>
      </c>
      <c r="K21" s="81">
        <v>5.5179999999999998</v>
      </c>
      <c r="L21" s="81">
        <v>0.56499999999999995</v>
      </c>
      <c r="M21" s="81"/>
      <c r="N21" s="81"/>
      <c r="O21" s="81"/>
      <c r="P21" s="81"/>
      <c r="Q21" s="81">
        <v>0.51300000000000001</v>
      </c>
      <c r="R21" s="81">
        <v>0.34399999999999997</v>
      </c>
      <c r="S21" s="81">
        <v>0.35699999999999998</v>
      </c>
      <c r="T21" s="81">
        <v>1.296</v>
      </c>
      <c r="U21" s="81"/>
      <c r="V21" s="81"/>
      <c r="W21" s="81">
        <v>0.56200000000000006</v>
      </c>
      <c r="X21" s="81">
        <v>0.34899999999999998</v>
      </c>
      <c r="Y21" s="81">
        <v>0.66600000000000004</v>
      </c>
      <c r="Z21" s="78"/>
      <c r="AA21" s="79">
        <f t="shared" si="2"/>
        <v>24.265000000000004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14.095000000000001</v>
      </c>
      <c r="K25" s="88">
        <f t="shared" si="3"/>
        <v>5.5179999999999998</v>
      </c>
      <c r="L25" s="88">
        <f t="shared" si="3"/>
        <v>0.56499999999999995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0.51300000000000001</v>
      </c>
      <c r="R25" s="88">
        <f t="shared" si="3"/>
        <v>0.34399999999999997</v>
      </c>
      <c r="S25" s="88">
        <f t="shared" si="3"/>
        <v>0.35699999999999998</v>
      </c>
      <c r="T25" s="88">
        <f t="shared" si="3"/>
        <v>1.296</v>
      </c>
      <c r="U25" s="88">
        <f t="shared" si="3"/>
        <v>0</v>
      </c>
      <c r="V25" s="88">
        <f t="shared" si="3"/>
        <v>0</v>
      </c>
      <c r="W25" s="88">
        <f t="shared" si="3"/>
        <v>0.56200000000000006</v>
      </c>
      <c r="X25" s="88">
        <f t="shared" si="3"/>
        <v>0.34899999999999998</v>
      </c>
      <c r="Y25" s="88">
        <f t="shared" si="3"/>
        <v>0.66600000000000004</v>
      </c>
      <c r="Z25" s="89" t="str">
        <f t="shared" si="3"/>
        <v/>
      </c>
      <c r="AA25" s="90">
        <f>SUM(AA19:AA24)</f>
        <v>24.265000000000004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35.768999999999998</v>
      </c>
      <c r="C29" s="77">
        <v>353.137</v>
      </c>
      <c r="D29" s="77">
        <v>357.65300000000002</v>
      </c>
      <c r="E29" s="77">
        <v>252.32900000000001</v>
      </c>
      <c r="F29" s="77">
        <v>236.345</v>
      </c>
      <c r="G29" s="77">
        <v>209.91</v>
      </c>
      <c r="H29" s="77">
        <v>202.864</v>
      </c>
      <c r="I29" s="77">
        <v>208.32499999999999</v>
      </c>
      <c r="J29" s="77">
        <v>223.67500000000001</v>
      </c>
      <c r="K29" s="77">
        <v>239.31700000000001</v>
      </c>
      <c r="L29" s="77">
        <v>240.017</v>
      </c>
      <c r="M29" s="77">
        <v>261.27300000000002</v>
      </c>
      <c r="N29" s="77">
        <v>254.28299999999999</v>
      </c>
      <c r="O29" s="77">
        <v>235.19399999999999</v>
      </c>
      <c r="P29" s="77">
        <v>240.834</v>
      </c>
      <c r="Q29" s="77">
        <v>262.745</v>
      </c>
      <c r="R29" s="77">
        <v>260.05900000000003</v>
      </c>
      <c r="S29" s="77">
        <v>248.11600000000001</v>
      </c>
      <c r="T29" s="77">
        <v>226.399</v>
      </c>
      <c r="U29" s="77">
        <v>227.834</v>
      </c>
      <c r="V29" s="77">
        <v>233.798</v>
      </c>
      <c r="W29" s="77">
        <v>223.62299999999999</v>
      </c>
      <c r="X29" s="77">
        <v>215.60900000000001</v>
      </c>
      <c r="Y29" s="77">
        <v>212.435</v>
      </c>
      <c r="Z29" s="78"/>
      <c r="AA29" s="79">
        <f>SUM(B29:Z29)</f>
        <v>5661.5430000000006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35.768999999999998</v>
      </c>
      <c r="C31" s="62">
        <f t="shared" ref="C31:Z31" si="4">IF(LEN(C$2)&gt;0,SUM(C28:C30),"")</f>
        <v>353.137</v>
      </c>
      <c r="D31" s="62">
        <f t="shared" si="4"/>
        <v>357.65300000000002</v>
      </c>
      <c r="E31" s="62">
        <f t="shared" si="4"/>
        <v>252.32900000000001</v>
      </c>
      <c r="F31" s="62">
        <f t="shared" si="4"/>
        <v>236.345</v>
      </c>
      <c r="G31" s="62">
        <f t="shared" si="4"/>
        <v>209.91</v>
      </c>
      <c r="H31" s="62">
        <f t="shared" si="4"/>
        <v>202.864</v>
      </c>
      <c r="I31" s="62">
        <f t="shared" si="4"/>
        <v>208.32499999999999</v>
      </c>
      <c r="J31" s="62">
        <f t="shared" si="4"/>
        <v>223.67500000000001</v>
      </c>
      <c r="K31" s="62">
        <f t="shared" si="4"/>
        <v>239.31700000000001</v>
      </c>
      <c r="L31" s="62">
        <f t="shared" si="4"/>
        <v>240.017</v>
      </c>
      <c r="M31" s="62">
        <f t="shared" si="4"/>
        <v>261.27300000000002</v>
      </c>
      <c r="N31" s="62">
        <f t="shared" si="4"/>
        <v>254.28299999999999</v>
      </c>
      <c r="O31" s="62">
        <f t="shared" si="4"/>
        <v>235.19399999999999</v>
      </c>
      <c r="P31" s="62">
        <f t="shared" si="4"/>
        <v>240.834</v>
      </c>
      <c r="Q31" s="62">
        <f t="shared" si="4"/>
        <v>262.745</v>
      </c>
      <c r="R31" s="62">
        <f t="shared" si="4"/>
        <v>260.05900000000003</v>
      </c>
      <c r="S31" s="62">
        <f t="shared" si="4"/>
        <v>248.11600000000001</v>
      </c>
      <c r="T31" s="62">
        <f t="shared" si="4"/>
        <v>226.399</v>
      </c>
      <c r="U31" s="62">
        <f t="shared" si="4"/>
        <v>227.834</v>
      </c>
      <c r="V31" s="62">
        <f t="shared" si="4"/>
        <v>233.798</v>
      </c>
      <c r="W31" s="62">
        <f t="shared" si="4"/>
        <v>223.62299999999999</v>
      </c>
      <c r="X31" s="62">
        <f t="shared" si="4"/>
        <v>215.60900000000001</v>
      </c>
      <c r="Y31" s="62">
        <f t="shared" si="4"/>
        <v>212.435</v>
      </c>
      <c r="Z31" s="63" t="str">
        <f t="shared" si="4"/>
        <v/>
      </c>
      <c r="AA31" s="64">
        <f>SUM(AA28:AA30)</f>
        <v>5661.5430000000006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208</v>
      </c>
      <c r="C38" s="99"/>
      <c r="D38" s="99"/>
      <c r="E38" s="99">
        <v>18.2</v>
      </c>
      <c r="F38" s="99">
        <v>8.5</v>
      </c>
      <c r="G38" s="99">
        <v>32.700000000000003</v>
      </c>
      <c r="H38" s="99">
        <v>109.7</v>
      </c>
      <c r="I38" s="99">
        <v>79.7</v>
      </c>
      <c r="J38" s="99">
        <v>67.3</v>
      </c>
      <c r="K38" s="99"/>
      <c r="L38" s="99"/>
      <c r="M38" s="99"/>
      <c r="N38" s="99"/>
      <c r="O38" s="99">
        <v>4</v>
      </c>
      <c r="P38" s="99">
        <v>25</v>
      </c>
      <c r="Q38" s="99">
        <v>23.3</v>
      </c>
      <c r="R38" s="99"/>
      <c r="S38" s="99"/>
      <c r="T38" s="99">
        <v>43.4</v>
      </c>
      <c r="U38" s="99">
        <v>46.7</v>
      </c>
      <c r="V38" s="99"/>
      <c r="W38" s="99"/>
      <c r="X38" s="99">
        <v>49.8</v>
      </c>
      <c r="Y38" s="99">
        <v>48.6</v>
      </c>
      <c r="Z38" s="100"/>
      <c r="AA38" s="79">
        <f t="shared" si="5"/>
        <v>764.89999999999986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208</v>
      </c>
      <c r="C39" s="88">
        <f t="shared" si="6"/>
        <v>0</v>
      </c>
      <c r="D39" s="88">
        <f t="shared" si="6"/>
        <v>0</v>
      </c>
      <c r="E39" s="88">
        <f t="shared" si="6"/>
        <v>18.2</v>
      </c>
      <c r="F39" s="88">
        <f t="shared" si="6"/>
        <v>8.5</v>
      </c>
      <c r="G39" s="88">
        <f t="shared" si="6"/>
        <v>32.700000000000003</v>
      </c>
      <c r="H39" s="88">
        <f t="shared" si="6"/>
        <v>109.7</v>
      </c>
      <c r="I39" s="88">
        <f t="shared" si="6"/>
        <v>79.7</v>
      </c>
      <c r="J39" s="88">
        <f t="shared" si="6"/>
        <v>67.3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</v>
      </c>
      <c r="P39" s="88">
        <f t="shared" si="6"/>
        <v>25</v>
      </c>
      <c r="Q39" s="88">
        <f t="shared" si="6"/>
        <v>23.3</v>
      </c>
      <c r="R39" s="88">
        <f t="shared" si="6"/>
        <v>0</v>
      </c>
      <c r="S39" s="88">
        <f t="shared" si="6"/>
        <v>0</v>
      </c>
      <c r="T39" s="88">
        <f t="shared" si="6"/>
        <v>43.4</v>
      </c>
      <c r="U39" s="88">
        <f t="shared" si="6"/>
        <v>46.7</v>
      </c>
      <c r="V39" s="88">
        <f t="shared" si="6"/>
        <v>0</v>
      </c>
      <c r="W39" s="88">
        <f t="shared" si="6"/>
        <v>0</v>
      </c>
      <c r="X39" s="88">
        <f t="shared" si="6"/>
        <v>49.8</v>
      </c>
      <c r="Y39" s="88">
        <f t="shared" si="6"/>
        <v>48.6</v>
      </c>
      <c r="Z39" s="89" t="str">
        <f t="shared" si="6"/>
        <v/>
      </c>
      <c r="AA39" s="90">
        <f t="shared" si="5"/>
        <v>764.89999999999986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208</v>
      </c>
      <c r="C46" s="99"/>
      <c r="D46" s="99"/>
      <c r="E46" s="99">
        <v>18.2</v>
      </c>
      <c r="F46" s="99">
        <v>8.5</v>
      </c>
      <c r="G46" s="99">
        <v>32.700000000000003</v>
      </c>
      <c r="H46" s="99">
        <v>109.7</v>
      </c>
      <c r="I46" s="99">
        <v>79.7</v>
      </c>
      <c r="J46" s="99">
        <v>67.3</v>
      </c>
      <c r="K46" s="99"/>
      <c r="L46" s="99"/>
      <c r="M46" s="99"/>
      <c r="N46" s="99"/>
      <c r="O46" s="99">
        <v>4</v>
      </c>
      <c r="P46" s="99">
        <v>25</v>
      </c>
      <c r="Q46" s="99">
        <v>23.3</v>
      </c>
      <c r="R46" s="99"/>
      <c r="S46" s="99"/>
      <c r="T46" s="99">
        <v>43.4</v>
      </c>
      <c r="U46" s="99">
        <v>46.7</v>
      </c>
      <c r="V46" s="99"/>
      <c r="W46" s="99"/>
      <c r="X46" s="99">
        <v>49.8</v>
      </c>
      <c r="Y46" s="99">
        <v>48.6</v>
      </c>
      <c r="Z46" s="100"/>
      <c r="AA46" s="79">
        <f t="shared" si="7"/>
        <v>764.89999999999986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18.2</v>
      </c>
      <c r="F48" s="88">
        <f t="shared" si="8"/>
        <v>8.5</v>
      </c>
      <c r="G48" s="88">
        <f t="shared" si="8"/>
        <v>32.700000000000003</v>
      </c>
      <c r="H48" s="88">
        <f t="shared" si="8"/>
        <v>109.7</v>
      </c>
      <c r="I48" s="88">
        <f t="shared" si="8"/>
        <v>79.7</v>
      </c>
      <c r="J48" s="88">
        <f t="shared" si="8"/>
        <v>67.3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</v>
      </c>
      <c r="P48" s="88">
        <f t="shared" si="8"/>
        <v>25</v>
      </c>
      <c r="Q48" s="88">
        <f t="shared" si="8"/>
        <v>23.3</v>
      </c>
      <c r="R48" s="88">
        <f t="shared" si="8"/>
        <v>0</v>
      </c>
      <c r="S48" s="88">
        <f t="shared" si="8"/>
        <v>0</v>
      </c>
      <c r="T48" s="88">
        <f t="shared" si="8"/>
        <v>43.4</v>
      </c>
      <c r="U48" s="88">
        <f t="shared" si="8"/>
        <v>46.7</v>
      </c>
      <c r="V48" s="88">
        <f t="shared" si="8"/>
        <v>0</v>
      </c>
      <c r="W48" s="88">
        <f t="shared" si="8"/>
        <v>0</v>
      </c>
      <c r="X48" s="88">
        <f t="shared" si="8"/>
        <v>49.8</v>
      </c>
      <c r="Y48" s="88">
        <f t="shared" si="8"/>
        <v>48.6</v>
      </c>
      <c r="Z48" s="89" t="str">
        <f t="shared" si="8"/>
        <v/>
      </c>
      <c r="AA48" s="90">
        <f t="shared" si="7"/>
        <v>764.89999999999986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243.76900000000001</v>
      </c>
      <c r="C51" s="88">
        <f t="shared" si="10"/>
        <v>353.137</v>
      </c>
      <c r="D51" s="88">
        <f t="shared" si="10"/>
        <v>357.65300000000002</v>
      </c>
      <c r="E51" s="88">
        <f t="shared" si="10"/>
        <v>270.529</v>
      </c>
      <c r="F51" s="88">
        <f t="shared" si="10"/>
        <v>244.845</v>
      </c>
      <c r="G51" s="88">
        <f t="shared" si="10"/>
        <v>242.61</v>
      </c>
      <c r="H51" s="88">
        <f t="shared" si="10"/>
        <v>312.56400000000002</v>
      </c>
      <c r="I51" s="88">
        <f t="shared" si="10"/>
        <v>288.02499999999998</v>
      </c>
      <c r="J51" s="88">
        <f t="shared" si="10"/>
        <v>290.97499999999997</v>
      </c>
      <c r="K51" s="88">
        <f t="shared" si="10"/>
        <v>239.31699999999998</v>
      </c>
      <c r="L51" s="88">
        <f t="shared" si="10"/>
        <v>240.017</v>
      </c>
      <c r="M51" s="88">
        <f t="shared" si="10"/>
        <v>261.27300000000002</v>
      </c>
      <c r="N51" s="88">
        <f t="shared" si="10"/>
        <v>254.28299999999999</v>
      </c>
      <c r="O51" s="88">
        <f t="shared" si="10"/>
        <v>239.19399999999999</v>
      </c>
      <c r="P51" s="88">
        <f t="shared" si="10"/>
        <v>265.83399999999995</v>
      </c>
      <c r="Q51" s="88">
        <f t="shared" si="10"/>
        <v>286.04499999999996</v>
      </c>
      <c r="R51" s="88">
        <f t="shared" si="10"/>
        <v>260.05900000000003</v>
      </c>
      <c r="S51" s="88">
        <f t="shared" si="10"/>
        <v>248.11600000000001</v>
      </c>
      <c r="T51" s="88">
        <f t="shared" si="10"/>
        <v>269.79899999999998</v>
      </c>
      <c r="U51" s="88">
        <f t="shared" si="10"/>
        <v>274.53399999999999</v>
      </c>
      <c r="V51" s="88">
        <f t="shared" si="10"/>
        <v>233.79800000000003</v>
      </c>
      <c r="W51" s="88">
        <f t="shared" si="10"/>
        <v>223.62300000000002</v>
      </c>
      <c r="X51" s="88">
        <f t="shared" si="10"/>
        <v>265.40899999999999</v>
      </c>
      <c r="Y51" s="88">
        <f t="shared" si="10"/>
        <v>261.03500000000003</v>
      </c>
      <c r="Z51" s="89" t="str">
        <f t="shared" si="10"/>
        <v/>
      </c>
      <c r="AA51" s="105">
        <f>SUM(B51:Z51)</f>
        <v>6426.4429999999984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243.73199999999997</v>
      </c>
      <c r="C4" s="18">
        <v>353.09400000000011</v>
      </c>
      <c r="D4" s="18">
        <v>357.61099999999993</v>
      </c>
      <c r="E4" s="18">
        <v>270.55</v>
      </c>
      <c r="F4" s="18">
        <v>244.82600000000005</v>
      </c>
      <c r="G4" s="18">
        <v>242.61499999999998</v>
      </c>
      <c r="H4" s="18">
        <v>312.51900000000006</v>
      </c>
      <c r="I4" s="18">
        <v>288.06200000000001</v>
      </c>
      <c r="J4" s="18">
        <v>290.92900000000003</v>
      </c>
      <c r="K4" s="18">
        <v>239.31700000000004</v>
      </c>
      <c r="L4" s="18">
        <v>240.01699999999994</v>
      </c>
      <c r="M4" s="18">
        <v>261.27300000000002</v>
      </c>
      <c r="N4" s="18">
        <v>254.28299999999999</v>
      </c>
      <c r="O4" s="18">
        <v>239.22099999999998</v>
      </c>
      <c r="P4" s="18">
        <v>265.79900000000004</v>
      </c>
      <c r="Q4" s="18">
        <v>286.06400000000002</v>
      </c>
      <c r="R4" s="18">
        <v>260.10299999999995</v>
      </c>
      <c r="S4" s="18">
        <v>248.11999999999998</v>
      </c>
      <c r="T4" s="18">
        <v>269.79899999999998</v>
      </c>
      <c r="U4" s="18">
        <v>274.52</v>
      </c>
      <c r="V4" s="18">
        <v>233.798</v>
      </c>
      <c r="W4" s="18">
        <v>223.62300000000002</v>
      </c>
      <c r="X4" s="18">
        <v>265.36700000000008</v>
      </c>
      <c r="Y4" s="18">
        <v>261.005</v>
      </c>
      <c r="Z4" s="19"/>
      <c r="AA4" s="20">
        <f>SUM(B4:Z4)</f>
        <v>6426.2469999999994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471</v>
      </c>
      <c r="C7" s="28">
        <v>428.3</v>
      </c>
      <c r="D7" s="28">
        <v>421.48</v>
      </c>
      <c r="E7" s="28">
        <v>433.93</v>
      </c>
      <c r="F7" s="28">
        <v>430.13</v>
      </c>
      <c r="G7" s="28">
        <v>447.53</v>
      </c>
      <c r="H7" s="28">
        <v>513.26</v>
      </c>
      <c r="I7" s="28">
        <v>524.89</v>
      </c>
      <c r="J7" s="28">
        <v>548.89</v>
      </c>
      <c r="K7" s="28">
        <v>542.5</v>
      </c>
      <c r="L7" s="28">
        <v>501</v>
      </c>
      <c r="M7" s="28">
        <v>431</v>
      </c>
      <c r="N7" s="28">
        <v>421.89</v>
      </c>
      <c r="O7" s="28">
        <v>399.99</v>
      </c>
      <c r="P7" s="28">
        <v>413.4</v>
      </c>
      <c r="Q7" s="28">
        <v>495.07</v>
      </c>
      <c r="R7" s="28">
        <v>527.21</v>
      </c>
      <c r="S7" s="28">
        <v>535</v>
      </c>
      <c r="T7" s="28">
        <v>528.45000000000005</v>
      </c>
      <c r="U7" s="28">
        <v>546.34</v>
      </c>
      <c r="V7" s="28">
        <v>439.12</v>
      </c>
      <c r="W7" s="28">
        <v>441</v>
      </c>
      <c r="X7" s="28">
        <v>461.38</v>
      </c>
      <c r="Y7" s="28">
        <v>455.92</v>
      </c>
      <c r="Z7" s="29"/>
      <c r="AA7" s="30">
        <f>IF(SUM(B7:Z7)&lt;&gt;0,AVERAGEIF(B7:Z7,"&lt;&gt;"""),"")</f>
        <v>473.27833333333336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180</v>
      </c>
      <c r="C10" s="42">
        <v>180</v>
      </c>
      <c r="D10" s="42">
        <v>180</v>
      </c>
      <c r="E10" s="42">
        <v>180</v>
      </c>
      <c r="F10" s="42">
        <v>180</v>
      </c>
      <c r="G10" s="42">
        <v>180</v>
      </c>
      <c r="H10" s="42">
        <v>180</v>
      </c>
      <c r="I10" s="42">
        <v>180</v>
      </c>
      <c r="J10" s="42">
        <v>180</v>
      </c>
      <c r="K10" s="42">
        <v>180</v>
      </c>
      <c r="L10" s="42">
        <v>180</v>
      </c>
      <c r="M10" s="42">
        <v>180</v>
      </c>
      <c r="N10" s="42">
        <v>180</v>
      </c>
      <c r="O10" s="42">
        <v>180</v>
      </c>
      <c r="P10" s="42">
        <v>180</v>
      </c>
      <c r="Q10" s="42">
        <v>180</v>
      </c>
      <c r="R10" s="42">
        <v>180</v>
      </c>
      <c r="S10" s="42">
        <v>180</v>
      </c>
      <c r="T10" s="42">
        <v>180</v>
      </c>
      <c r="U10" s="42">
        <v>180</v>
      </c>
      <c r="V10" s="42">
        <v>180</v>
      </c>
      <c r="W10" s="42">
        <v>180</v>
      </c>
      <c r="X10" s="42">
        <v>180</v>
      </c>
      <c r="Y10" s="42">
        <v>180</v>
      </c>
      <c r="Z10" s="43"/>
      <c r="AA10" s="44">
        <f t="shared" ref="AA10:AA15" si="0">SUM(B10:Z10)</f>
        <v>4320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2.5169999999999999</v>
      </c>
      <c r="D14" s="57">
        <v>2.5</v>
      </c>
      <c r="E14" s="57">
        <v>2.5</v>
      </c>
      <c r="F14" s="57">
        <v>2.5</v>
      </c>
      <c r="G14" s="57">
        <v>2.5099999999999998</v>
      </c>
      <c r="H14" s="57">
        <v>2.39</v>
      </c>
      <c r="I14" s="57">
        <v>1.94</v>
      </c>
      <c r="J14" s="57">
        <v>1.27</v>
      </c>
      <c r="K14" s="57">
        <v>0.67</v>
      </c>
      <c r="L14" s="57">
        <v>0.26</v>
      </c>
      <c r="M14" s="57"/>
      <c r="N14" s="57"/>
      <c r="O14" s="57"/>
      <c r="P14" s="57">
        <v>0.28999999999999998</v>
      </c>
      <c r="Q14" s="57">
        <v>0.8</v>
      </c>
      <c r="R14" s="57">
        <v>1.48</v>
      </c>
      <c r="S14" s="57">
        <v>2.12</v>
      </c>
      <c r="T14" s="57">
        <v>3.8530000000000002</v>
      </c>
      <c r="U14" s="57">
        <v>2.5</v>
      </c>
      <c r="V14" s="57">
        <v>2.5</v>
      </c>
      <c r="W14" s="57">
        <v>2.819</v>
      </c>
      <c r="X14" s="57">
        <v>2.6390000000000002</v>
      </c>
      <c r="Y14" s="57">
        <v>2.8050000000000002</v>
      </c>
      <c r="Z14" s="58"/>
      <c r="AA14" s="59">
        <f t="shared" si="0"/>
        <v>43.363000000000014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182.5</v>
      </c>
      <c r="C16" s="62">
        <f t="shared" ref="C16:Z16" si="1">IF(LEN(C$2)&gt;0,SUM(C10:C15),"")</f>
        <v>182.517</v>
      </c>
      <c r="D16" s="62">
        <f t="shared" si="1"/>
        <v>182.5</v>
      </c>
      <c r="E16" s="62">
        <f t="shared" si="1"/>
        <v>182.5</v>
      </c>
      <c r="F16" s="62">
        <f t="shared" si="1"/>
        <v>182.5</v>
      </c>
      <c r="G16" s="62">
        <f t="shared" si="1"/>
        <v>182.51</v>
      </c>
      <c r="H16" s="62">
        <f t="shared" si="1"/>
        <v>182.39</v>
      </c>
      <c r="I16" s="62">
        <f t="shared" si="1"/>
        <v>181.94</v>
      </c>
      <c r="J16" s="62">
        <f t="shared" si="1"/>
        <v>181.27</v>
      </c>
      <c r="K16" s="62">
        <f t="shared" si="1"/>
        <v>180.67</v>
      </c>
      <c r="L16" s="62">
        <f t="shared" si="1"/>
        <v>180.26</v>
      </c>
      <c r="M16" s="62">
        <f t="shared" si="1"/>
        <v>180</v>
      </c>
      <c r="N16" s="62">
        <f t="shared" si="1"/>
        <v>180</v>
      </c>
      <c r="O16" s="62">
        <f t="shared" si="1"/>
        <v>180</v>
      </c>
      <c r="P16" s="62">
        <f t="shared" si="1"/>
        <v>180.29</v>
      </c>
      <c r="Q16" s="62">
        <f t="shared" si="1"/>
        <v>180.8</v>
      </c>
      <c r="R16" s="62">
        <f t="shared" si="1"/>
        <v>181.48</v>
      </c>
      <c r="S16" s="62">
        <f t="shared" si="1"/>
        <v>182.12</v>
      </c>
      <c r="T16" s="62">
        <f t="shared" si="1"/>
        <v>183.85300000000001</v>
      </c>
      <c r="U16" s="62">
        <f t="shared" si="1"/>
        <v>182.5</v>
      </c>
      <c r="V16" s="62">
        <f t="shared" si="1"/>
        <v>182.5</v>
      </c>
      <c r="W16" s="62">
        <f t="shared" si="1"/>
        <v>182.81899999999999</v>
      </c>
      <c r="X16" s="62">
        <f t="shared" si="1"/>
        <v>182.63900000000001</v>
      </c>
      <c r="Y16" s="62">
        <f t="shared" si="1"/>
        <v>182.80500000000001</v>
      </c>
      <c r="Z16" s="63" t="str">
        <f t="shared" si="1"/>
        <v/>
      </c>
      <c r="AA16" s="64">
        <f>SUM(AA10:AA15)</f>
        <v>4363.3630000000003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37.290999999999997</v>
      </c>
      <c r="C20" s="77">
        <v>27.631</v>
      </c>
      <c r="D20" s="77">
        <v>46.823999999999998</v>
      </c>
      <c r="E20" s="77">
        <v>49.094000000000001</v>
      </c>
      <c r="F20" s="77">
        <v>33.324999999999996</v>
      </c>
      <c r="G20" s="77">
        <v>28.742000000000004</v>
      </c>
      <c r="H20" s="77">
        <v>77.029999999999987</v>
      </c>
      <c r="I20" s="77">
        <v>53.698999999999998</v>
      </c>
      <c r="J20" s="77">
        <v>54.024999999999999</v>
      </c>
      <c r="K20" s="77">
        <v>38.220999999999997</v>
      </c>
      <c r="L20" s="77">
        <v>37.290999999999997</v>
      </c>
      <c r="M20" s="77">
        <v>51.31</v>
      </c>
      <c r="N20" s="77">
        <v>27.258999999999997</v>
      </c>
      <c r="O20" s="77">
        <v>27.685999999999996</v>
      </c>
      <c r="P20" s="77">
        <v>28.934000000000005</v>
      </c>
      <c r="Q20" s="77">
        <v>28.518000000000001</v>
      </c>
      <c r="R20" s="77">
        <v>40.972999999999999</v>
      </c>
      <c r="S20" s="77">
        <v>31.005999999999997</v>
      </c>
      <c r="T20" s="77">
        <v>43.315999999999995</v>
      </c>
      <c r="U20" s="77">
        <v>43.317</v>
      </c>
      <c r="V20" s="77">
        <v>21.048000000000002</v>
      </c>
      <c r="W20" s="77">
        <v>23.771999999999998</v>
      </c>
      <c r="X20" s="77">
        <v>44.381</v>
      </c>
      <c r="Y20" s="77">
        <v>44.44100000000001</v>
      </c>
      <c r="Z20" s="78"/>
      <c r="AA20" s="79">
        <f t="shared" si="2"/>
        <v>939.13400000000001</v>
      </c>
    </row>
    <row r="21" spans="1:27" ht="24.95" customHeight="1" x14ac:dyDescent="0.2">
      <c r="A21" s="75" t="s">
        <v>16</v>
      </c>
      <c r="B21" s="80">
        <v>23.941000000000003</v>
      </c>
      <c r="C21" s="81">
        <v>35.245999999999995</v>
      </c>
      <c r="D21" s="81">
        <v>29.686999999999998</v>
      </c>
      <c r="E21" s="81">
        <v>38.956000000000003</v>
      </c>
      <c r="F21" s="81">
        <v>29.001000000000005</v>
      </c>
      <c r="G21" s="81">
        <v>31.362999999999996</v>
      </c>
      <c r="H21" s="81">
        <v>53.098999999999997</v>
      </c>
      <c r="I21" s="81">
        <v>52.423000000000002</v>
      </c>
      <c r="J21" s="81">
        <v>55.634</v>
      </c>
      <c r="K21" s="81">
        <v>20.425999999999998</v>
      </c>
      <c r="L21" s="81">
        <v>22.466000000000001</v>
      </c>
      <c r="M21" s="81">
        <v>29.963000000000001</v>
      </c>
      <c r="N21" s="81">
        <v>47.024000000000001</v>
      </c>
      <c r="O21" s="81">
        <v>31.534999999999997</v>
      </c>
      <c r="P21" s="81">
        <v>56.574999999999996</v>
      </c>
      <c r="Q21" s="81">
        <v>76.746000000000009</v>
      </c>
      <c r="R21" s="81">
        <v>20.65</v>
      </c>
      <c r="S21" s="81">
        <v>18.894000000000002</v>
      </c>
      <c r="T21" s="81">
        <v>42.63</v>
      </c>
      <c r="U21" s="81">
        <v>48.703000000000003</v>
      </c>
      <c r="V21" s="81">
        <v>30.250000000000007</v>
      </c>
      <c r="W21" s="81">
        <v>17.032</v>
      </c>
      <c r="X21" s="81">
        <v>38.347000000000001</v>
      </c>
      <c r="Y21" s="81">
        <v>33.759</v>
      </c>
      <c r="Z21" s="78"/>
      <c r="AA21" s="79">
        <f t="shared" si="2"/>
        <v>884.35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61.231999999999999</v>
      </c>
      <c r="C25" s="88">
        <f t="shared" si="3"/>
        <v>62.876999999999995</v>
      </c>
      <c r="D25" s="88">
        <f t="shared" si="3"/>
        <v>76.510999999999996</v>
      </c>
      <c r="E25" s="88">
        <f t="shared" si="3"/>
        <v>88.050000000000011</v>
      </c>
      <c r="F25" s="88">
        <f t="shared" si="3"/>
        <v>62.326000000000001</v>
      </c>
      <c r="G25" s="88">
        <f t="shared" si="3"/>
        <v>60.105000000000004</v>
      </c>
      <c r="H25" s="88">
        <f t="shared" si="3"/>
        <v>130.12899999999999</v>
      </c>
      <c r="I25" s="88">
        <f t="shared" si="3"/>
        <v>106.122</v>
      </c>
      <c r="J25" s="88">
        <f t="shared" si="3"/>
        <v>109.65899999999999</v>
      </c>
      <c r="K25" s="88">
        <f t="shared" si="3"/>
        <v>58.646999999999991</v>
      </c>
      <c r="L25" s="88">
        <f t="shared" si="3"/>
        <v>59.756999999999998</v>
      </c>
      <c r="M25" s="88">
        <f t="shared" si="3"/>
        <v>81.272999999999996</v>
      </c>
      <c r="N25" s="88">
        <f t="shared" si="3"/>
        <v>74.283000000000001</v>
      </c>
      <c r="O25" s="88">
        <f t="shared" si="3"/>
        <v>59.220999999999989</v>
      </c>
      <c r="P25" s="88">
        <f t="shared" si="3"/>
        <v>85.509</v>
      </c>
      <c r="Q25" s="88">
        <f t="shared" si="3"/>
        <v>105.26400000000001</v>
      </c>
      <c r="R25" s="88">
        <f t="shared" si="3"/>
        <v>61.622999999999998</v>
      </c>
      <c r="S25" s="88">
        <f t="shared" si="3"/>
        <v>49.9</v>
      </c>
      <c r="T25" s="88">
        <f t="shared" si="3"/>
        <v>85.945999999999998</v>
      </c>
      <c r="U25" s="88">
        <f t="shared" si="3"/>
        <v>92.02000000000001</v>
      </c>
      <c r="V25" s="88">
        <f t="shared" si="3"/>
        <v>51.298000000000009</v>
      </c>
      <c r="W25" s="88">
        <f t="shared" si="3"/>
        <v>40.804000000000002</v>
      </c>
      <c r="X25" s="88">
        <f t="shared" si="3"/>
        <v>82.728000000000009</v>
      </c>
      <c r="Y25" s="88">
        <f t="shared" si="3"/>
        <v>78.200000000000017</v>
      </c>
      <c r="Z25" s="89">
        <f t="shared" si="3"/>
        <v>0</v>
      </c>
      <c r="AA25" s="90">
        <f t="shared" si="3"/>
        <v>1823.4839999999999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243.732</v>
      </c>
      <c r="C29" s="77">
        <v>245.39400000000001</v>
      </c>
      <c r="D29" s="77">
        <v>259.01100000000002</v>
      </c>
      <c r="E29" s="77">
        <v>270.55</v>
      </c>
      <c r="F29" s="77">
        <v>244.82599999999999</v>
      </c>
      <c r="G29" s="77">
        <v>242.61500000000001</v>
      </c>
      <c r="H29" s="77">
        <v>312.51900000000001</v>
      </c>
      <c r="I29" s="77">
        <v>288.06200000000001</v>
      </c>
      <c r="J29" s="77">
        <v>290.92899999999997</v>
      </c>
      <c r="K29" s="77">
        <v>239.31700000000001</v>
      </c>
      <c r="L29" s="77">
        <v>240.017</v>
      </c>
      <c r="M29" s="77">
        <v>261.27300000000002</v>
      </c>
      <c r="N29" s="77">
        <v>254.28299999999999</v>
      </c>
      <c r="O29" s="77">
        <v>239.221</v>
      </c>
      <c r="P29" s="77">
        <v>265.79899999999998</v>
      </c>
      <c r="Q29" s="77">
        <v>286.06400000000002</v>
      </c>
      <c r="R29" s="77">
        <v>243.10300000000001</v>
      </c>
      <c r="S29" s="77">
        <v>232.02</v>
      </c>
      <c r="T29" s="77">
        <v>269.79899999999998</v>
      </c>
      <c r="U29" s="77">
        <v>274.52</v>
      </c>
      <c r="V29" s="77">
        <v>233.798</v>
      </c>
      <c r="W29" s="77">
        <v>223.62299999999999</v>
      </c>
      <c r="X29" s="77">
        <v>265.36700000000002</v>
      </c>
      <c r="Y29" s="77">
        <v>261.005</v>
      </c>
      <c r="Z29" s="78"/>
      <c r="AA29" s="79">
        <f>SUM(B29:Z29)</f>
        <v>6186.8469999999998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243.732</v>
      </c>
      <c r="C31" s="62">
        <f t="shared" si="4"/>
        <v>245.39400000000001</v>
      </c>
      <c r="D31" s="62">
        <f t="shared" si="4"/>
        <v>259.01100000000002</v>
      </c>
      <c r="E31" s="62">
        <f t="shared" si="4"/>
        <v>270.55</v>
      </c>
      <c r="F31" s="62">
        <f t="shared" si="4"/>
        <v>244.82599999999999</v>
      </c>
      <c r="G31" s="62">
        <f t="shared" si="4"/>
        <v>242.61500000000001</v>
      </c>
      <c r="H31" s="62">
        <f t="shared" si="4"/>
        <v>312.51900000000001</v>
      </c>
      <c r="I31" s="62">
        <f t="shared" si="4"/>
        <v>288.06200000000001</v>
      </c>
      <c r="J31" s="62">
        <f t="shared" si="4"/>
        <v>290.92899999999997</v>
      </c>
      <c r="K31" s="62">
        <f t="shared" si="4"/>
        <v>239.31700000000001</v>
      </c>
      <c r="L31" s="62">
        <f t="shared" si="4"/>
        <v>240.017</v>
      </c>
      <c r="M31" s="62">
        <f t="shared" si="4"/>
        <v>261.27300000000002</v>
      </c>
      <c r="N31" s="62">
        <f t="shared" si="4"/>
        <v>254.28299999999999</v>
      </c>
      <c r="O31" s="62">
        <f t="shared" si="4"/>
        <v>239.221</v>
      </c>
      <c r="P31" s="62">
        <f t="shared" si="4"/>
        <v>265.79899999999998</v>
      </c>
      <c r="Q31" s="62">
        <f t="shared" si="4"/>
        <v>286.06400000000002</v>
      </c>
      <c r="R31" s="62">
        <f t="shared" si="4"/>
        <v>243.10300000000001</v>
      </c>
      <c r="S31" s="62">
        <f t="shared" si="4"/>
        <v>232.02</v>
      </c>
      <c r="T31" s="62">
        <f t="shared" si="4"/>
        <v>269.79899999999998</v>
      </c>
      <c r="U31" s="62">
        <f t="shared" si="4"/>
        <v>274.52</v>
      </c>
      <c r="V31" s="62">
        <f t="shared" si="4"/>
        <v>233.798</v>
      </c>
      <c r="W31" s="62">
        <f t="shared" si="4"/>
        <v>223.62299999999999</v>
      </c>
      <c r="X31" s="62">
        <f t="shared" si="4"/>
        <v>265.36700000000002</v>
      </c>
      <c r="Y31" s="62">
        <f t="shared" si="4"/>
        <v>261.005</v>
      </c>
      <c r="Z31" s="63">
        <f t="shared" si="4"/>
        <v>0</v>
      </c>
      <c r="AA31" s="64">
        <f t="shared" si="4"/>
        <v>6186.8469999999998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107.7</v>
      </c>
      <c r="D38" s="99">
        <v>98.6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17</v>
      </c>
      <c r="S38" s="99">
        <v>16.100000000000001</v>
      </c>
      <c r="T38" s="99"/>
      <c r="U38" s="99"/>
      <c r="V38" s="99"/>
      <c r="W38" s="99"/>
      <c r="X38" s="99"/>
      <c r="Y38" s="99"/>
      <c r="Z38" s="100"/>
      <c r="AA38" s="79">
        <f t="shared" si="5"/>
        <v>239.4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107.7</v>
      </c>
      <c r="D39" s="88">
        <f t="shared" si="6"/>
        <v>98.6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17</v>
      </c>
      <c r="S39" s="88">
        <f t="shared" si="6"/>
        <v>16.100000000000001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107.7</v>
      </c>
      <c r="D46" s="99">
        <v>98.6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17</v>
      </c>
      <c r="S46" s="99">
        <v>16.100000000000001</v>
      </c>
      <c r="T46" s="99"/>
      <c r="U46" s="99"/>
      <c r="V46" s="99"/>
      <c r="W46" s="99"/>
      <c r="X46" s="99"/>
      <c r="Y46" s="99"/>
      <c r="Z46" s="100"/>
      <c r="AA46" s="79">
        <f t="shared" si="7"/>
        <v>239.4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107.7</v>
      </c>
      <c r="D48" s="88">
        <f t="shared" si="8"/>
        <v>98.6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17</v>
      </c>
      <c r="S48" s="88">
        <f t="shared" si="8"/>
        <v>16.100000000000001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243.732</v>
      </c>
      <c r="C51" s="88">
        <f t="shared" si="10"/>
        <v>353.09399999999999</v>
      </c>
      <c r="D51" s="88">
        <f t="shared" si="10"/>
        <v>357.61099999999999</v>
      </c>
      <c r="E51" s="88">
        <f t="shared" si="10"/>
        <v>270.55</v>
      </c>
      <c r="F51" s="88">
        <f t="shared" si="10"/>
        <v>244.82599999999999</v>
      </c>
      <c r="G51" s="88">
        <f t="shared" si="10"/>
        <v>242.61500000000001</v>
      </c>
      <c r="H51" s="88">
        <f t="shared" si="10"/>
        <v>312.51900000000001</v>
      </c>
      <c r="I51" s="88">
        <f t="shared" si="10"/>
        <v>288.06200000000001</v>
      </c>
      <c r="J51" s="88">
        <f t="shared" si="10"/>
        <v>290.92899999999997</v>
      </c>
      <c r="K51" s="88">
        <f t="shared" si="10"/>
        <v>239.31699999999998</v>
      </c>
      <c r="L51" s="88">
        <f t="shared" si="10"/>
        <v>240.017</v>
      </c>
      <c r="M51" s="88">
        <f t="shared" si="10"/>
        <v>261.27300000000002</v>
      </c>
      <c r="N51" s="88">
        <f t="shared" si="10"/>
        <v>254.28300000000002</v>
      </c>
      <c r="O51" s="88">
        <f t="shared" si="10"/>
        <v>239.221</v>
      </c>
      <c r="P51" s="88">
        <f t="shared" si="10"/>
        <v>265.79899999999998</v>
      </c>
      <c r="Q51" s="88">
        <f t="shared" si="10"/>
        <v>286.06400000000002</v>
      </c>
      <c r="R51" s="88">
        <f t="shared" si="10"/>
        <v>260.10299999999995</v>
      </c>
      <c r="S51" s="88">
        <f t="shared" si="10"/>
        <v>248.12</v>
      </c>
      <c r="T51" s="88">
        <f t="shared" si="10"/>
        <v>269.79899999999998</v>
      </c>
      <c r="U51" s="88">
        <f t="shared" si="10"/>
        <v>274.52</v>
      </c>
      <c r="V51" s="88">
        <f t="shared" si="10"/>
        <v>233.798</v>
      </c>
      <c r="W51" s="88">
        <f t="shared" si="10"/>
        <v>223.62299999999999</v>
      </c>
      <c r="X51" s="88">
        <f t="shared" si="10"/>
        <v>265.36700000000002</v>
      </c>
      <c r="Y51" s="88">
        <f t="shared" si="10"/>
        <v>261.005</v>
      </c>
      <c r="Z51" s="89">
        <f t="shared" si="10"/>
        <v>0</v>
      </c>
      <c r="AA51" s="105">
        <f>SUM(B51:Z51)</f>
        <v>6426.2469999999994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-208</v>
      </c>
      <c r="C4" s="18">
        <v>107.7</v>
      </c>
      <c r="D4" s="18">
        <v>98.6</v>
      </c>
      <c r="E4" s="18">
        <v>-18.2</v>
      </c>
      <c r="F4" s="18">
        <v>-8.5</v>
      </c>
      <c r="G4" s="18">
        <v>-32.700000000000003</v>
      </c>
      <c r="H4" s="18">
        <v>-109.7</v>
      </c>
      <c r="I4" s="18">
        <v>-79.7</v>
      </c>
      <c r="J4" s="18">
        <v>-67.3</v>
      </c>
      <c r="K4" s="18"/>
      <c r="L4" s="18"/>
      <c r="M4" s="18"/>
      <c r="N4" s="18"/>
      <c r="O4" s="18">
        <v>-4</v>
      </c>
      <c r="P4" s="18">
        <v>-25</v>
      </c>
      <c r="Q4" s="18">
        <v>-23.3</v>
      </c>
      <c r="R4" s="18">
        <v>17</v>
      </c>
      <c r="S4" s="18">
        <v>16.100000000000001</v>
      </c>
      <c r="T4" s="18">
        <v>-43.4</v>
      </c>
      <c r="U4" s="18">
        <v>-46.7</v>
      </c>
      <c r="V4" s="18"/>
      <c r="W4" s="18"/>
      <c r="X4" s="18">
        <v>-49.8</v>
      </c>
      <c r="Y4" s="18">
        <v>-48.6</v>
      </c>
      <c r="Z4" s="19"/>
      <c r="AA4" s="112">
        <f>SUM(B4:Z4)</f>
        <v>-525.5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471</v>
      </c>
      <c r="C7" s="118">
        <v>428.3</v>
      </c>
      <c r="D7" s="118">
        <v>421.48</v>
      </c>
      <c r="E7" s="118">
        <v>433.93</v>
      </c>
      <c r="F7" s="118">
        <v>430.13</v>
      </c>
      <c r="G7" s="118">
        <v>447.53</v>
      </c>
      <c r="H7" s="118">
        <v>513.26</v>
      </c>
      <c r="I7" s="118">
        <v>524.89</v>
      </c>
      <c r="J7" s="118">
        <v>548.89</v>
      </c>
      <c r="K7" s="118">
        <v>542.5</v>
      </c>
      <c r="L7" s="118">
        <v>501</v>
      </c>
      <c r="M7" s="118">
        <v>431</v>
      </c>
      <c r="N7" s="118">
        <v>421.89</v>
      </c>
      <c r="O7" s="118">
        <v>399.99</v>
      </c>
      <c r="P7" s="118">
        <v>413.4</v>
      </c>
      <c r="Q7" s="118">
        <v>495.07</v>
      </c>
      <c r="R7" s="118">
        <v>527.21</v>
      </c>
      <c r="S7" s="118">
        <v>535</v>
      </c>
      <c r="T7" s="118">
        <v>528.45000000000005</v>
      </c>
      <c r="U7" s="118">
        <v>546.34</v>
      </c>
      <c r="V7" s="118">
        <v>439.12</v>
      </c>
      <c r="W7" s="118">
        <v>441</v>
      </c>
      <c r="X7" s="118">
        <v>461.38</v>
      </c>
      <c r="Y7" s="118">
        <v>455.92</v>
      </c>
      <c r="Z7" s="119"/>
      <c r="AA7" s="120">
        <f>IF(SUM(B7:Z7)&lt;&gt;0,AVERAGEIF(B7:Z7,"&lt;&gt;"""),"")</f>
        <v>473.27833333333336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208</v>
      </c>
      <c r="C15" s="134"/>
      <c r="D15" s="134"/>
      <c r="E15" s="134">
        <v>18.2</v>
      </c>
      <c r="F15" s="134">
        <v>8.5</v>
      </c>
      <c r="G15" s="134">
        <v>32.700000000000003</v>
      </c>
      <c r="H15" s="134">
        <v>109.7</v>
      </c>
      <c r="I15" s="134">
        <v>79.7</v>
      </c>
      <c r="J15" s="134">
        <v>67.3</v>
      </c>
      <c r="K15" s="134"/>
      <c r="L15" s="134"/>
      <c r="M15" s="134"/>
      <c r="N15" s="134"/>
      <c r="O15" s="134">
        <v>4</v>
      </c>
      <c r="P15" s="134">
        <v>25</v>
      </c>
      <c r="Q15" s="134">
        <v>23.3</v>
      </c>
      <c r="R15" s="134"/>
      <c r="S15" s="134"/>
      <c r="T15" s="134">
        <v>43.4</v>
      </c>
      <c r="U15" s="134">
        <v>46.7</v>
      </c>
      <c r="V15" s="134"/>
      <c r="W15" s="134"/>
      <c r="X15" s="134">
        <v>49.8</v>
      </c>
      <c r="Y15" s="134">
        <v>48.6</v>
      </c>
      <c r="Z15" s="132"/>
      <c r="AA15" s="133">
        <f t="shared" si="0"/>
        <v>764.89999999999986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208</v>
      </c>
      <c r="C16" s="136">
        <f t="shared" si="1"/>
        <v>0</v>
      </c>
      <c r="D16" s="136">
        <f t="shared" si="1"/>
        <v>0</v>
      </c>
      <c r="E16" s="136">
        <f t="shared" si="1"/>
        <v>18.2</v>
      </c>
      <c r="F16" s="136">
        <f t="shared" si="1"/>
        <v>8.5</v>
      </c>
      <c r="G16" s="136">
        <f t="shared" si="1"/>
        <v>32.700000000000003</v>
      </c>
      <c r="H16" s="136">
        <f t="shared" si="1"/>
        <v>109.7</v>
      </c>
      <c r="I16" s="136">
        <f t="shared" si="1"/>
        <v>79.7</v>
      </c>
      <c r="J16" s="136">
        <f t="shared" si="1"/>
        <v>67.3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4</v>
      </c>
      <c r="P16" s="136">
        <f t="shared" si="1"/>
        <v>25</v>
      </c>
      <c r="Q16" s="136">
        <f t="shared" si="1"/>
        <v>23.3</v>
      </c>
      <c r="R16" s="136">
        <f t="shared" si="1"/>
        <v>0</v>
      </c>
      <c r="S16" s="136">
        <f t="shared" si="1"/>
        <v>0</v>
      </c>
      <c r="T16" s="136">
        <f t="shared" si="1"/>
        <v>43.4</v>
      </c>
      <c r="U16" s="136">
        <f t="shared" si="1"/>
        <v>46.7</v>
      </c>
      <c r="V16" s="136">
        <f t="shared" si="1"/>
        <v>0</v>
      </c>
      <c r="W16" s="136">
        <f t="shared" si="1"/>
        <v>0</v>
      </c>
      <c r="X16" s="136">
        <f t="shared" si="1"/>
        <v>49.8</v>
      </c>
      <c r="Y16" s="136">
        <f t="shared" si="1"/>
        <v>48.6</v>
      </c>
      <c r="Z16" s="137" t="str">
        <f t="shared" si="1"/>
        <v/>
      </c>
      <c r="AA16" s="90">
        <f t="shared" si="0"/>
        <v>764.89999999999986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107.7</v>
      </c>
      <c r="D23" s="134">
        <v>98.6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17</v>
      </c>
      <c r="S23" s="134">
        <v>16.100000000000001</v>
      </c>
      <c r="T23" s="134"/>
      <c r="U23" s="134"/>
      <c r="V23" s="134"/>
      <c r="W23" s="134"/>
      <c r="X23" s="134"/>
      <c r="Y23" s="134"/>
      <c r="Z23" s="132"/>
      <c r="AA23" s="133">
        <f t="shared" si="2"/>
        <v>239.4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107.7</v>
      </c>
      <c r="D24" s="136">
        <f t="shared" si="3"/>
        <v>98.6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17</v>
      </c>
      <c r="S24" s="136">
        <f t="shared" si="3"/>
        <v>16.100000000000001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2022-09-15T20:20:44Z</dcterms:created>
  <dcterms:modified xsi:type="dcterms:W3CDTF">2022-09-15T20:20:45Z</dcterms:modified>
</cp:coreProperties>
</file>