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<sst xmlns="http://schemas.openxmlformats.org/spreadsheetml/2006/main" count="117" uniqueCount="53">
  <si>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14/09/2022 23:20:44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</si>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</sst>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119.494</c:v>
                </c:pt>
                <c:pt idx="1">
                  <c:v>40.915999999999997</c:v>
                </c:pt>
                <c:pt idx="2">
                  <c:v>65.150000000000006</c:v>
                </c:pt>
                <c:pt idx="5">
                  <c:v>37.619999999999997</c:v>
                </c:pt>
                <c:pt idx="6">
                  <c:v>140.453</c:v>
                </c:pt>
                <c:pt idx="7">
                  <c:v>65.661000000000001</c:v>
                </c:pt>
                <c:pt idx="8">
                  <c:v>49.773000000000003</c:v>
                </c:pt>
                <c:pt idx="9">
                  <c:v>59.186</c:v>
                </c:pt>
                <c:pt idx="10">
                  <c:v>66.474000000000004</c:v>
                </c:pt>
                <c:pt idx="16">
                  <c:v>5.375</c:v>
                </c:pt>
                <c:pt idx="17">
                  <c:v>38.354999999999997</c:v>
                </c:pt>
                <c:pt idx="23">
                  <c:v>68.100999999999999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2.5</c:v>
                </c:pt>
                <c:pt idx="4">
                  <c:v>10.3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27.840999999999998</c:v>
                </c:pt>
                <c:pt idx="1">
                  <c:v>32.302</c:v>
                </c:pt>
                <c:pt idx="2">
                  <c:v>35.673000000000002</c:v>
                </c:pt>
                <c:pt idx="3">
                  <c:v>22.633999999999997</c:v>
                </c:pt>
                <c:pt idx="4">
                  <c:v>17.984000000000002</c:v>
                </c:pt>
                <c:pt idx="5">
                  <c:v>23.018000000000001</c:v>
                </c:pt>
                <c:pt idx="6">
                  <c:v>17.352999999999998</c:v>
                </c:pt>
                <c:pt idx="7">
                  <c:v>22.605</c:v>
                </c:pt>
                <c:pt idx="8">
                  <c:v>33.582999999999998</c:v>
                </c:pt>
                <c:pt idx="9">
                  <c:v>37.503999999999998</c:v>
                </c:pt>
                <c:pt idx="10">
                  <c:v>36.551000000000002</c:v>
                </c:pt>
                <c:pt idx="11">
                  <c:v>46.140999999999998</c:v>
                </c:pt>
                <c:pt idx="12">
                  <c:v>43.862999999999992</c:v>
                </c:pt>
                <c:pt idx="13">
                  <c:v>53.967999999999996</c:v>
                </c:pt>
                <c:pt idx="14">
                  <c:v>53.884</c:v>
                </c:pt>
                <c:pt idx="15">
                  <c:v>64.664999999999992</c:v>
                </c:pt>
                <c:pt idx="16">
                  <c:v>47.938000000000002</c:v>
                </c:pt>
                <c:pt idx="17">
                  <c:v>38.793999999999997</c:v>
                </c:pt>
                <c:pt idx="18">
                  <c:v>27.367000000000001</c:v>
                </c:pt>
                <c:pt idx="19">
                  <c:v>19.926000000000002</c:v>
                </c:pt>
                <c:pt idx="20">
                  <c:v>27.788</c:v>
                </c:pt>
                <c:pt idx="21">
                  <c:v>37.613</c:v>
                </c:pt>
                <c:pt idx="22">
                  <c:v>41.254000000000005</c:v>
                </c:pt>
                <c:pt idx="23">
                  <c:v>45.89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9705840"/>
        <c:axId val="3497062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170.08600000000001</c:v>
                </c:pt>
                <c:pt idx="1">
                  <c:v>98.126000000000005</c:v>
                </c:pt>
                <c:pt idx="2">
                  <c:v>135.11699999999999</c:v>
                </c:pt>
                <c:pt idx="3">
                  <c:v>47.147000000000006</c:v>
                </c:pt>
                <c:pt idx="4">
                  <c:v>50.213999999999999</c:v>
                </c:pt>
                <c:pt idx="5">
                  <c:v>70.679999999999993</c:v>
                </c:pt>
                <c:pt idx="6">
                  <c:v>167.78499999999997</c:v>
                </c:pt>
                <c:pt idx="7">
                  <c:v>98.248000000000005</c:v>
                </c:pt>
                <c:pt idx="8">
                  <c:v>93.769999999999982</c:v>
                </c:pt>
                <c:pt idx="9">
                  <c:v>107.855</c:v>
                </c:pt>
                <c:pt idx="10">
                  <c:v>113.02500000000001</c:v>
                </c:pt>
                <c:pt idx="11">
                  <c:v>56.715000000000003</c:v>
                </c:pt>
                <c:pt idx="12">
                  <c:v>54.126999999999995</c:v>
                </c:pt>
                <c:pt idx="13">
                  <c:v>64.064999999999998</c:v>
                </c:pt>
                <c:pt idx="14">
                  <c:v>64.028000000000006</c:v>
                </c:pt>
                <c:pt idx="15">
                  <c:v>75.286000000000001</c:v>
                </c:pt>
                <c:pt idx="16">
                  <c:v>64.87</c:v>
                </c:pt>
                <c:pt idx="17">
                  <c:v>87.148999999999987</c:v>
                </c:pt>
                <c:pt idx="18">
                  <c:v>37.366999999999997</c:v>
                </c:pt>
                <c:pt idx="19">
                  <c:v>29.925999999999991</c:v>
                </c:pt>
                <c:pt idx="20">
                  <c:v>37.908000000000001</c:v>
                </c:pt>
                <c:pt idx="21">
                  <c:v>47.613</c:v>
                </c:pt>
                <c:pt idx="22">
                  <c:v>51.253999999999998</c:v>
                </c:pt>
                <c:pt idx="23">
                  <c:v>123.99100000000001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705840"/>
        <c:axId val="3497062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421.91</c:v>
                </c:pt>
                <c:pt idx="1">
                  <c:v>387.1</c:v>
                </c:pt>
                <c:pt idx="2">
                  <c:v>362</c:v>
                </c:pt>
                <c:pt idx="3">
                  <c:v>324.93</c:v>
                </c:pt>
                <c:pt idx="4">
                  <c:v>340</c:v>
                </c:pt>
                <c:pt idx="5">
                  <c:v>400</c:v>
                </c:pt>
                <c:pt idx="6">
                  <c:v>405.34</c:v>
                </c:pt>
                <c:pt idx="7">
                  <c:v>471.5</c:v>
                </c:pt>
                <c:pt idx="8">
                  <c:v>494.1</c:v>
                </c:pt>
                <c:pt idx="9">
                  <c:v>447.43</c:v>
                </c:pt>
                <c:pt idx="10">
                  <c:v>405.34</c:v>
                </c:pt>
                <c:pt idx="11">
                  <c:v>391</c:v>
                </c:pt>
                <c:pt idx="12">
                  <c:v>301.64999999999998</c:v>
                </c:pt>
                <c:pt idx="13">
                  <c:v>301.63</c:v>
                </c:pt>
                <c:pt idx="14">
                  <c:v>268.10000000000002</c:v>
                </c:pt>
                <c:pt idx="15">
                  <c:v>279.5</c:v>
                </c:pt>
                <c:pt idx="16">
                  <c:v>436.2</c:v>
                </c:pt>
                <c:pt idx="17">
                  <c:v>405.34</c:v>
                </c:pt>
                <c:pt idx="18">
                  <c:v>356.65</c:v>
                </c:pt>
                <c:pt idx="19">
                  <c:v>351.2</c:v>
                </c:pt>
                <c:pt idx="20">
                  <c:v>322.62</c:v>
                </c:pt>
                <c:pt idx="21">
                  <c:v>301.52999999999997</c:v>
                </c:pt>
                <c:pt idx="22">
                  <c:v>280.33</c:v>
                </c:pt>
                <c:pt idx="23">
                  <c:v>405.34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707016"/>
        <c:axId val="349706624"/>
      </c:lineChart>
      <c:catAx>
        <c:axId val="349705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706232"/>
        <c:crosses val="autoZero"/>
        <c:auto val="1"/>
        <c:lblAlgn val="ctr"/>
        <c:lblOffset val="100"/>
        <c:noMultiLvlLbl val="0"/>
      </c:catAx>
      <c:valAx>
        <c:axId val="349706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705840"/>
        <c:crosses val="autoZero"/>
        <c:crossBetween val="between"/>
      </c:valAx>
      <c:valAx>
        <c:axId val="349706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707016"/>
        <c:crosses val="max"/>
        <c:crossBetween val="between"/>
      </c:valAx>
      <c:catAx>
        <c:axId val="349707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9706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170.04999999999998</v>
      </c>
      <c r="C4" s="18">
        <v>98.097000000000023</v>
      </c>
      <c r="D4" s="18">
        <v>135.10899999999998</v>
      </c>
      <c r="E4" s="18">
        <v>47.153000000000006</v>
      </c>
      <c r="F4" s="18">
        <v>50.243000000000002</v>
      </c>
      <c r="G4" s="18">
        <v>70.638000000000005</v>
      </c>
      <c r="H4" s="18">
        <v>167.80599999999998</v>
      </c>
      <c r="I4" s="18">
        <v>98.265999999999991</v>
      </c>
      <c r="J4" s="18">
        <v>93.786000000000016</v>
      </c>
      <c r="K4" s="18">
        <v>107.85199999999998</v>
      </c>
      <c r="L4" s="18">
        <v>113.02499999999999</v>
      </c>
      <c r="M4" s="18">
        <v>56.714999999999989</v>
      </c>
      <c r="N4" s="18">
        <v>54.127000000000002</v>
      </c>
      <c r="O4" s="18">
        <v>64.064999999999998</v>
      </c>
      <c r="P4" s="18">
        <v>64.028000000000006</v>
      </c>
      <c r="Q4" s="18">
        <v>75.286000000000001</v>
      </c>
      <c r="R4" s="18">
        <v>64.87</v>
      </c>
      <c r="S4" s="18">
        <v>87.149000000000001</v>
      </c>
      <c r="T4" s="18">
        <v>37.367000000000004</v>
      </c>
      <c r="U4" s="18">
        <v>29.925999999999998</v>
      </c>
      <c r="V4" s="18">
        <v>37.907999999999994</v>
      </c>
      <c r="W4" s="18">
        <v>47.613</v>
      </c>
      <c r="X4" s="18">
        <v>51.254000000000005</v>
      </c>
      <c r="Y4" s="18">
        <v>123.991</v>
      </c>
      <c r="Z4" s="19"/>
      <c r="AA4" s="20">
        <f>SUM(B4:Z4)</f>
        <v>1946.3239999999996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421.91</v>
      </c>
      <c r="C7" s="28">
        <v>387.1</v>
      </c>
      <c r="D7" s="28">
        <v>362</v>
      </c>
      <c r="E7" s="28">
        <v>324.93</v>
      </c>
      <c r="F7" s="28">
        <v>340</v>
      </c>
      <c r="G7" s="28">
        <v>400</v>
      </c>
      <c r="H7" s="28">
        <v>405.34</v>
      </c>
      <c r="I7" s="28">
        <v>471.5</v>
      </c>
      <c r="J7" s="28">
        <v>494.1</v>
      </c>
      <c r="K7" s="28">
        <v>447.43</v>
      </c>
      <c r="L7" s="28">
        <v>405.34</v>
      </c>
      <c r="M7" s="28">
        <v>391</v>
      </c>
      <c r="N7" s="28">
        <v>301.64999999999998</v>
      </c>
      <c r="O7" s="28">
        <v>301.63</v>
      </c>
      <c r="P7" s="28">
        <v>268.10000000000002</v>
      </c>
      <c r="Q7" s="28">
        <v>279.5</v>
      </c>
      <c r="R7" s="28">
        <v>436.2</v>
      </c>
      <c r="S7" s="28">
        <v>405.34</v>
      </c>
      <c r="T7" s="28">
        <v>356.65</v>
      </c>
      <c r="U7" s="28">
        <v>351.2</v>
      </c>
      <c r="V7" s="28">
        <v>322.62</v>
      </c>
      <c r="W7" s="28">
        <v>301.52999999999997</v>
      </c>
      <c r="X7" s="28">
        <v>280.33</v>
      </c>
      <c r="Y7" s="28">
        <v>405.34</v>
      </c>
      <c r="Z7" s="29"/>
      <c r="AA7" s="30">
        <f>IF(SUM(B7:Z7)&lt;&gt;0,AVERAGEIF(B7:Z7,"&lt;&gt;"""),"")</f>
        <v>369.19749999999999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</v>
      </c>
      <c r="C10" s="42">
        <v>10</v>
      </c>
      <c r="D10" s="42">
        <v>10</v>
      </c>
      <c r="E10" s="42">
        <v>10</v>
      </c>
      <c r="F10" s="42">
        <v>10</v>
      </c>
      <c r="G10" s="42">
        <v>10</v>
      </c>
      <c r="H10" s="42">
        <v>10</v>
      </c>
      <c r="I10" s="42">
        <v>10</v>
      </c>
      <c r="J10" s="42">
        <v>10</v>
      </c>
      <c r="K10" s="42">
        <v>10</v>
      </c>
      <c r="L10" s="42">
        <v>10</v>
      </c>
      <c r="M10" s="42">
        <v>10</v>
      </c>
      <c r="N10" s="42">
        <v>10</v>
      </c>
      <c r="O10" s="42">
        <v>10</v>
      </c>
      <c r="P10" s="42">
        <v>10</v>
      </c>
      <c r="Q10" s="42">
        <v>10</v>
      </c>
      <c r="R10" s="42">
        <v>10</v>
      </c>
      <c r="S10" s="42">
        <v>10</v>
      </c>
      <c r="T10" s="42">
        <v>10</v>
      </c>
      <c r="U10" s="42">
        <v>10</v>
      </c>
      <c r="V10" s="42">
        <v>10</v>
      </c>
      <c r="W10" s="42">
        <v>10</v>
      </c>
      <c r="X10" s="42">
        <v>10</v>
      </c>
      <c r="Y10" s="42">
        <v>10</v>
      </c>
      <c r="Z10" s="43"/>
      <c r="AA10" s="44">
        <f t="shared" ref="AA10:AA15" si="0">SUM(B10:Z10)</f>
        <v>240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119.494</v>
      </c>
      <c r="C12" s="52">
        <v>40.915999999999997</v>
      </c>
      <c r="D12" s="52">
        <v>65.150000000000006</v>
      </c>
      <c r="E12" s="52"/>
      <c r="F12" s="52"/>
      <c r="G12" s="52">
        <v>37.619999999999997</v>
      </c>
      <c r="H12" s="52">
        <v>140.453</v>
      </c>
      <c r="I12" s="52">
        <v>65.661000000000001</v>
      </c>
      <c r="J12" s="52">
        <v>49.773000000000003</v>
      </c>
      <c r="K12" s="52">
        <v>59.186</v>
      </c>
      <c r="L12" s="52">
        <v>66.474000000000004</v>
      </c>
      <c r="M12" s="52"/>
      <c r="N12" s="52"/>
      <c r="O12" s="52"/>
      <c r="P12" s="52"/>
      <c r="Q12" s="52"/>
      <c r="R12" s="52">
        <v>5.375</v>
      </c>
      <c r="S12" s="52">
        <v>38.354999999999997</v>
      </c>
      <c r="T12" s="52"/>
      <c r="U12" s="52"/>
      <c r="V12" s="52"/>
      <c r="W12" s="52"/>
      <c r="X12" s="52"/>
      <c r="Y12" s="52">
        <v>68.100999999999999</v>
      </c>
      <c r="Z12" s="53"/>
      <c r="AA12" s="54">
        <f t="shared" si="0"/>
        <v>756.55800000000011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27.840999999999998</v>
      </c>
      <c r="C14" s="57">
        <v>32.302</v>
      </c>
      <c r="D14" s="57">
        <v>35.673000000000002</v>
      </c>
      <c r="E14" s="57">
        <v>22.633999999999997</v>
      </c>
      <c r="F14" s="57">
        <v>17.984000000000002</v>
      </c>
      <c r="G14" s="57">
        <v>23.018000000000001</v>
      </c>
      <c r="H14" s="57">
        <v>17.352999999999998</v>
      </c>
      <c r="I14" s="57">
        <v>22.605</v>
      </c>
      <c r="J14" s="57">
        <v>33.582999999999998</v>
      </c>
      <c r="K14" s="57">
        <v>37.503999999999998</v>
      </c>
      <c r="L14" s="57">
        <v>36.551000000000002</v>
      </c>
      <c r="M14" s="57">
        <v>46.140999999999998</v>
      </c>
      <c r="N14" s="57">
        <v>43.862999999999992</v>
      </c>
      <c r="O14" s="57">
        <v>53.967999999999996</v>
      </c>
      <c r="P14" s="57">
        <v>53.884</v>
      </c>
      <c r="Q14" s="57">
        <v>64.664999999999992</v>
      </c>
      <c r="R14" s="57">
        <v>47.938000000000002</v>
      </c>
      <c r="S14" s="57">
        <v>38.793999999999997</v>
      </c>
      <c r="T14" s="57">
        <v>27.367000000000001</v>
      </c>
      <c r="U14" s="57">
        <v>19.926000000000002</v>
      </c>
      <c r="V14" s="57">
        <v>27.788</v>
      </c>
      <c r="W14" s="57">
        <v>37.613</v>
      </c>
      <c r="X14" s="57">
        <v>41.254000000000005</v>
      </c>
      <c r="Y14" s="57">
        <v>45.89</v>
      </c>
      <c r="Z14" s="58"/>
      <c r="AA14" s="59">
        <f t="shared" si="0"/>
        <v>856.13900000000012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157.33500000000001</v>
      </c>
      <c r="C16" s="62">
        <f t="shared" ref="C16:Z16" si="1">IF(LEN(C$2)&gt;0,SUM(C10:C15),"")</f>
        <v>83.217999999999989</v>
      </c>
      <c r="D16" s="62">
        <f t="shared" si="1"/>
        <v>110.82300000000001</v>
      </c>
      <c r="E16" s="62">
        <f t="shared" si="1"/>
        <v>32.634</v>
      </c>
      <c r="F16" s="62">
        <f t="shared" si="1"/>
        <v>27.984000000000002</v>
      </c>
      <c r="G16" s="62">
        <f t="shared" si="1"/>
        <v>70.638000000000005</v>
      </c>
      <c r="H16" s="62">
        <f t="shared" si="1"/>
        <v>167.80600000000001</v>
      </c>
      <c r="I16" s="62">
        <f t="shared" si="1"/>
        <v>98.266000000000005</v>
      </c>
      <c r="J16" s="62">
        <f t="shared" si="1"/>
        <v>93.355999999999995</v>
      </c>
      <c r="K16" s="62">
        <f t="shared" si="1"/>
        <v>106.69</v>
      </c>
      <c r="L16" s="62">
        <f t="shared" si="1"/>
        <v>113.02500000000001</v>
      </c>
      <c r="M16" s="62">
        <f t="shared" si="1"/>
        <v>56.140999999999998</v>
      </c>
      <c r="N16" s="62">
        <f t="shared" si="1"/>
        <v>53.862999999999992</v>
      </c>
      <c r="O16" s="62">
        <f t="shared" si="1"/>
        <v>63.967999999999996</v>
      </c>
      <c r="P16" s="62">
        <f t="shared" si="1"/>
        <v>63.884</v>
      </c>
      <c r="Q16" s="62">
        <f t="shared" si="1"/>
        <v>74.664999999999992</v>
      </c>
      <c r="R16" s="62">
        <f t="shared" si="1"/>
        <v>63.313000000000002</v>
      </c>
      <c r="S16" s="62">
        <f t="shared" si="1"/>
        <v>87.149000000000001</v>
      </c>
      <c r="T16" s="62">
        <f t="shared" si="1"/>
        <v>37.367000000000004</v>
      </c>
      <c r="U16" s="62">
        <f t="shared" si="1"/>
        <v>29.926000000000002</v>
      </c>
      <c r="V16" s="62">
        <f t="shared" si="1"/>
        <v>37.787999999999997</v>
      </c>
      <c r="W16" s="62">
        <f t="shared" si="1"/>
        <v>47.613</v>
      </c>
      <c r="X16" s="62">
        <f t="shared" si="1"/>
        <v>51.254000000000005</v>
      </c>
      <c r="Y16" s="62">
        <f t="shared" si="1"/>
        <v>123.991</v>
      </c>
      <c r="Z16" s="63" t="str">
        <f t="shared" si="1"/>
        <v/>
      </c>
      <c r="AA16" s="64">
        <f>SUM(AA10:AA15)</f>
        <v>1852.6970000000001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12.715</v>
      </c>
      <c r="C21" s="81">
        <v>14.879</v>
      </c>
      <c r="D21" s="81">
        <v>24.286000000000001</v>
      </c>
      <c r="E21" s="81">
        <v>12.019</v>
      </c>
      <c r="F21" s="81">
        <v>11.959000000000001</v>
      </c>
      <c r="G21" s="81"/>
      <c r="H21" s="81"/>
      <c r="I21" s="81"/>
      <c r="J21" s="81">
        <v>0.43</v>
      </c>
      <c r="K21" s="81">
        <v>1.1619999999999999</v>
      </c>
      <c r="L21" s="81"/>
      <c r="M21" s="81">
        <v>0.57399999999999995</v>
      </c>
      <c r="N21" s="81">
        <v>0.26400000000000001</v>
      </c>
      <c r="O21" s="81">
        <v>9.7000000000000003E-2</v>
      </c>
      <c r="P21" s="81">
        <v>0.14399999999999999</v>
      </c>
      <c r="Q21" s="81">
        <v>0.621</v>
      </c>
      <c r="R21" s="81">
        <v>1.5569999999999999</v>
      </c>
      <c r="S21" s="81"/>
      <c r="T21" s="81"/>
      <c r="U21" s="81"/>
      <c r="V21" s="81">
        <v>0.12</v>
      </c>
      <c r="W21" s="81"/>
      <c r="X21" s="81"/>
      <c r="Y21" s="81"/>
      <c r="Z21" s="78"/>
      <c r="AA21" s="79">
        <f t="shared" si="2"/>
        <v>80.827000000000012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12.715</v>
      </c>
      <c r="C25" s="88">
        <f t="shared" ref="C25:Z25" si="3">IF(LEN(C$2)&gt;0,SUM(C19:C24),"")</f>
        <v>14.879</v>
      </c>
      <c r="D25" s="88">
        <f t="shared" si="3"/>
        <v>24.286000000000001</v>
      </c>
      <c r="E25" s="88">
        <f t="shared" si="3"/>
        <v>12.019</v>
      </c>
      <c r="F25" s="88">
        <f t="shared" si="3"/>
        <v>11.959000000000001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0.43</v>
      </c>
      <c r="K25" s="88">
        <f t="shared" si="3"/>
        <v>1.1619999999999999</v>
      </c>
      <c r="L25" s="88">
        <f t="shared" si="3"/>
        <v>0</v>
      </c>
      <c r="M25" s="88">
        <f t="shared" si="3"/>
        <v>0.57399999999999995</v>
      </c>
      <c r="N25" s="88">
        <f t="shared" si="3"/>
        <v>0.26400000000000001</v>
      </c>
      <c r="O25" s="88">
        <f t="shared" si="3"/>
        <v>9.7000000000000003E-2</v>
      </c>
      <c r="P25" s="88">
        <f t="shared" si="3"/>
        <v>0.14399999999999999</v>
      </c>
      <c r="Q25" s="88">
        <f t="shared" si="3"/>
        <v>0.621</v>
      </c>
      <c r="R25" s="88">
        <f t="shared" si="3"/>
        <v>1.5569999999999999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0.12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80.827000000000012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170.05</v>
      </c>
      <c r="C29" s="77">
        <v>98.096999999999994</v>
      </c>
      <c r="D29" s="77">
        <v>135.10900000000001</v>
      </c>
      <c r="E29" s="77">
        <v>44.652999999999999</v>
      </c>
      <c r="F29" s="77">
        <v>39.942999999999998</v>
      </c>
      <c r="G29" s="77">
        <v>70.638000000000005</v>
      </c>
      <c r="H29" s="77">
        <v>167.80600000000001</v>
      </c>
      <c r="I29" s="77">
        <v>98.266000000000005</v>
      </c>
      <c r="J29" s="77">
        <v>93.786000000000001</v>
      </c>
      <c r="K29" s="77">
        <v>107.852</v>
      </c>
      <c r="L29" s="77">
        <v>113.02500000000001</v>
      </c>
      <c r="M29" s="77">
        <v>56.715000000000003</v>
      </c>
      <c r="N29" s="77">
        <v>54.127000000000002</v>
      </c>
      <c r="O29" s="77">
        <v>64.064999999999998</v>
      </c>
      <c r="P29" s="77">
        <v>64.028000000000006</v>
      </c>
      <c r="Q29" s="77">
        <v>75.286000000000001</v>
      </c>
      <c r="R29" s="77">
        <v>64.87</v>
      </c>
      <c r="S29" s="77">
        <v>87.149000000000001</v>
      </c>
      <c r="T29" s="77">
        <v>37.366999999999997</v>
      </c>
      <c r="U29" s="77">
        <v>29.925999999999998</v>
      </c>
      <c r="V29" s="77">
        <v>37.908000000000001</v>
      </c>
      <c r="W29" s="77">
        <v>47.613</v>
      </c>
      <c r="X29" s="77">
        <v>51.253999999999998</v>
      </c>
      <c r="Y29" s="77">
        <v>123.991</v>
      </c>
      <c r="Z29" s="78"/>
      <c r="AA29" s="79">
        <f>SUM(B29:Z29)</f>
        <v>1933.5239999999999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170.05</v>
      </c>
      <c r="C31" s="62">
        <f t="shared" ref="C31:Z31" si="4">IF(LEN(C$2)&gt;0,SUM(C28:C30),"")</f>
        <v>98.096999999999994</v>
      </c>
      <c r="D31" s="62">
        <f t="shared" si="4"/>
        <v>135.10900000000001</v>
      </c>
      <c r="E31" s="62">
        <f t="shared" si="4"/>
        <v>44.652999999999999</v>
      </c>
      <c r="F31" s="62">
        <f t="shared" si="4"/>
        <v>39.942999999999998</v>
      </c>
      <c r="G31" s="62">
        <f t="shared" si="4"/>
        <v>70.638000000000005</v>
      </c>
      <c r="H31" s="62">
        <f t="shared" si="4"/>
        <v>167.80600000000001</v>
      </c>
      <c r="I31" s="62">
        <f t="shared" si="4"/>
        <v>98.266000000000005</v>
      </c>
      <c r="J31" s="62">
        <f t="shared" si="4"/>
        <v>93.786000000000001</v>
      </c>
      <c r="K31" s="62">
        <f t="shared" si="4"/>
        <v>107.852</v>
      </c>
      <c r="L31" s="62">
        <f t="shared" si="4"/>
        <v>113.02500000000001</v>
      </c>
      <c r="M31" s="62">
        <f t="shared" si="4"/>
        <v>56.715000000000003</v>
      </c>
      <c r="N31" s="62">
        <f t="shared" si="4"/>
        <v>54.127000000000002</v>
      </c>
      <c r="O31" s="62">
        <f t="shared" si="4"/>
        <v>64.064999999999998</v>
      </c>
      <c r="P31" s="62">
        <f t="shared" si="4"/>
        <v>64.028000000000006</v>
      </c>
      <c r="Q31" s="62">
        <f t="shared" si="4"/>
        <v>75.286000000000001</v>
      </c>
      <c r="R31" s="62">
        <f t="shared" si="4"/>
        <v>64.87</v>
      </c>
      <c r="S31" s="62">
        <f t="shared" si="4"/>
        <v>87.149000000000001</v>
      </c>
      <c r="T31" s="62">
        <f t="shared" si="4"/>
        <v>37.366999999999997</v>
      </c>
      <c r="U31" s="62">
        <f t="shared" si="4"/>
        <v>29.925999999999998</v>
      </c>
      <c r="V31" s="62">
        <f t="shared" si="4"/>
        <v>37.908000000000001</v>
      </c>
      <c r="W31" s="62">
        <f t="shared" si="4"/>
        <v>47.613</v>
      </c>
      <c r="X31" s="62">
        <f t="shared" si="4"/>
        <v>51.253999999999998</v>
      </c>
      <c r="Y31" s="62">
        <f t="shared" si="4"/>
        <v>123.991</v>
      </c>
      <c r="Z31" s="63" t="str">
        <f t="shared" si="4"/>
        <v/>
      </c>
      <c r="AA31" s="64">
        <f>SUM(AA28:AA30)</f>
        <v>1933.5239999999999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2.5</v>
      </c>
      <c r="F38" s="99">
        <v>10.3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2.5</v>
      </c>
      <c r="F39" s="88">
        <f t="shared" si="6"/>
        <v>10.3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2.5</v>
      </c>
      <c r="F46" s="99">
        <v>10.3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2.5</v>
      </c>
      <c r="F48" s="88">
        <f t="shared" si="8"/>
        <v>10.3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170.05</v>
      </c>
      <c r="C51" s="88">
        <f t="shared" si="10"/>
        <v>98.096999999999994</v>
      </c>
      <c r="D51" s="88">
        <f t="shared" si="10"/>
        <v>135.10900000000001</v>
      </c>
      <c r="E51" s="88">
        <f t="shared" si="10"/>
        <v>47.152999999999999</v>
      </c>
      <c r="F51" s="88">
        <f t="shared" si="10"/>
        <v>50.243000000000009</v>
      </c>
      <c r="G51" s="88">
        <f t="shared" si="10"/>
        <v>70.638000000000005</v>
      </c>
      <c r="H51" s="88">
        <f t="shared" si="10"/>
        <v>167.80600000000001</v>
      </c>
      <c r="I51" s="88">
        <f t="shared" si="10"/>
        <v>98.266000000000005</v>
      </c>
      <c r="J51" s="88">
        <f t="shared" si="10"/>
        <v>93.786000000000001</v>
      </c>
      <c r="K51" s="88">
        <f t="shared" si="10"/>
        <v>107.852</v>
      </c>
      <c r="L51" s="88">
        <f t="shared" si="10"/>
        <v>113.02500000000001</v>
      </c>
      <c r="M51" s="88">
        <f t="shared" si="10"/>
        <v>56.714999999999996</v>
      </c>
      <c r="N51" s="88">
        <f t="shared" si="10"/>
        <v>54.126999999999995</v>
      </c>
      <c r="O51" s="88">
        <f t="shared" si="10"/>
        <v>64.064999999999998</v>
      </c>
      <c r="P51" s="88">
        <f t="shared" si="10"/>
        <v>64.028000000000006</v>
      </c>
      <c r="Q51" s="88">
        <f t="shared" si="10"/>
        <v>75.285999999999987</v>
      </c>
      <c r="R51" s="88">
        <f t="shared" si="10"/>
        <v>64.87</v>
      </c>
      <c r="S51" s="88">
        <f t="shared" si="10"/>
        <v>87.149000000000001</v>
      </c>
      <c r="T51" s="88">
        <f t="shared" si="10"/>
        <v>37.367000000000004</v>
      </c>
      <c r="U51" s="88">
        <f t="shared" si="10"/>
        <v>29.926000000000002</v>
      </c>
      <c r="V51" s="88">
        <f t="shared" si="10"/>
        <v>37.907999999999994</v>
      </c>
      <c r="W51" s="88">
        <f t="shared" si="10"/>
        <v>47.613</v>
      </c>
      <c r="X51" s="88">
        <f t="shared" si="10"/>
        <v>51.254000000000005</v>
      </c>
      <c r="Y51" s="88">
        <f t="shared" si="10"/>
        <v>123.991</v>
      </c>
      <c r="Z51" s="89" t="str">
        <f t="shared" si="10"/>
        <v/>
      </c>
      <c r="AA51" s="105">
        <f>SUM(B51:Z51)</f>
        <v>1946.3239999999996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170.08600000000001</v>
      </c>
      <c r="C4" s="18">
        <v>98.126000000000005</v>
      </c>
      <c r="D4" s="18">
        <v>135.11699999999999</v>
      </c>
      <c r="E4" s="18">
        <v>47.147000000000006</v>
      </c>
      <c r="F4" s="18">
        <v>50.213999999999999</v>
      </c>
      <c r="G4" s="18">
        <v>70.679999999999993</v>
      </c>
      <c r="H4" s="18">
        <v>167.78499999999997</v>
      </c>
      <c r="I4" s="18">
        <v>98.248000000000005</v>
      </c>
      <c r="J4" s="18">
        <v>93.769999999999982</v>
      </c>
      <c r="K4" s="18">
        <v>107.855</v>
      </c>
      <c r="L4" s="18">
        <v>113.02500000000001</v>
      </c>
      <c r="M4" s="18">
        <v>56.715000000000003</v>
      </c>
      <c r="N4" s="18">
        <v>54.126999999999995</v>
      </c>
      <c r="O4" s="18">
        <v>64.064999999999998</v>
      </c>
      <c r="P4" s="18">
        <v>64.028000000000006</v>
      </c>
      <c r="Q4" s="18">
        <v>75.286000000000001</v>
      </c>
      <c r="R4" s="18">
        <v>64.87</v>
      </c>
      <c r="S4" s="18">
        <v>87.148999999999987</v>
      </c>
      <c r="T4" s="18">
        <v>37.366999999999997</v>
      </c>
      <c r="U4" s="18">
        <v>29.925999999999991</v>
      </c>
      <c r="V4" s="18">
        <v>37.908000000000001</v>
      </c>
      <c r="W4" s="18">
        <v>47.613</v>
      </c>
      <c r="X4" s="18">
        <v>51.253999999999998</v>
      </c>
      <c r="Y4" s="18">
        <v>123.99100000000001</v>
      </c>
      <c r="Z4" s="19"/>
      <c r="AA4" s="20">
        <f>SUM(B4:Z4)</f>
        <v>1946.3519999999994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421.91</v>
      </c>
      <c r="C7" s="28">
        <v>387.1</v>
      </c>
      <c r="D7" s="28">
        <v>362</v>
      </c>
      <c r="E7" s="28">
        <v>324.93</v>
      </c>
      <c r="F7" s="28">
        <v>340</v>
      </c>
      <c r="G7" s="28">
        <v>400</v>
      </c>
      <c r="H7" s="28">
        <v>405.34</v>
      </c>
      <c r="I7" s="28">
        <v>471.5</v>
      </c>
      <c r="J7" s="28">
        <v>494.1</v>
      </c>
      <c r="K7" s="28">
        <v>447.43</v>
      </c>
      <c r="L7" s="28">
        <v>405.34</v>
      </c>
      <c r="M7" s="28">
        <v>391</v>
      </c>
      <c r="N7" s="28">
        <v>301.64999999999998</v>
      </c>
      <c r="O7" s="28">
        <v>301.63</v>
      </c>
      <c r="P7" s="28">
        <v>268.10000000000002</v>
      </c>
      <c r="Q7" s="28">
        <v>279.5</v>
      </c>
      <c r="R7" s="28">
        <v>436.2</v>
      </c>
      <c r="S7" s="28">
        <v>405.34</v>
      </c>
      <c r="T7" s="28">
        <v>356.65</v>
      </c>
      <c r="U7" s="28">
        <v>351.2</v>
      </c>
      <c r="V7" s="28">
        <v>322.62</v>
      </c>
      <c r="W7" s="28">
        <v>301.52999999999997</v>
      </c>
      <c r="X7" s="28">
        <v>280.33</v>
      </c>
      <c r="Y7" s="28">
        <v>405.34</v>
      </c>
      <c r="Z7" s="29"/>
      <c r="AA7" s="30">
        <f>IF(SUM(B7:Z7)&lt;&gt;0,AVERAGEIF(B7:Z7,"&lt;&gt;"""),"")</f>
        <v>369.19749999999999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45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4.6050000000000004</v>
      </c>
      <c r="O12" s="52">
        <v>10.611000000000001</v>
      </c>
      <c r="P12" s="52">
        <v>14.526</v>
      </c>
      <c r="Q12" s="52">
        <v>13.324</v>
      </c>
      <c r="R12" s="52"/>
      <c r="S12" s="52"/>
      <c r="T12" s="52"/>
      <c r="U12" s="52"/>
      <c r="V12" s="52"/>
      <c r="W12" s="52">
        <v>17.308</v>
      </c>
      <c r="X12" s="52">
        <v>21.353000000000002</v>
      </c>
      <c r="Y12" s="52"/>
      <c r="Z12" s="53"/>
      <c r="AA12" s="54">
        <f t="shared" si="0"/>
        <v>126.727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</v>
      </c>
      <c r="C14" s="57">
        <v>2.5</v>
      </c>
      <c r="D14" s="57">
        <v>2.5</v>
      </c>
      <c r="E14" s="57">
        <v>2.5</v>
      </c>
      <c r="F14" s="57">
        <v>2.5</v>
      </c>
      <c r="G14" s="57">
        <v>2.5</v>
      </c>
      <c r="H14" s="57">
        <v>2.38</v>
      </c>
      <c r="I14" s="57">
        <v>1.92</v>
      </c>
      <c r="J14" s="57">
        <v>1.24</v>
      </c>
      <c r="K14" s="57">
        <v>0.65</v>
      </c>
      <c r="L14" s="57">
        <v>0.24</v>
      </c>
      <c r="M14" s="57"/>
      <c r="N14" s="57"/>
      <c r="O14" s="57"/>
      <c r="P14" s="57">
        <v>0.26</v>
      </c>
      <c r="Q14" s="57">
        <v>0.79</v>
      </c>
      <c r="R14" s="57">
        <v>1.48</v>
      </c>
      <c r="S14" s="57">
        <v>2.2989999999999999</v>
      </c>
      <c r="T14" s="57">
        <v>2.44</v>
      </c>
      <c r="U14" s="57">
        <v>2.5</v>
      </c>
      <c r="V14" s="57">
        <v>2.5</v>
      </c>
      <c r="W14" s="57">
        <v>2.5</v>
      </c>
      <c r="X14" s="57">
        <v>2.5</v>
      </c>
      <c r="Y14" s="57">
        <v>2.5</v>
      </c>
      <c r="Z14" s="58"/>
      <c r="AA14" s="59">
        <f t="shared" si="0"/>
        <v>41.198999999999998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47.5</v>
      </c>
      <c r="C16" s="62">
        <f t="shared" ref="C16:Z16" si="1">IF(LEN(C$2)&gt;0,SUM(C10:C15),"")</f>
        <v>2.5</v>
      </c>
      <c r="D16" s="62">
        <f t="shared" si="1"/>
        <v>2.5</v>
      </c>
      <c r="E16" s="62">
        <f t="shared" si="1"/>
        <v>2.5</v>
      </c>
      <c r="F16" s="62">
        <f t="shared" si="1"/>
        <v>2.5</v>
      </c>
      <c r="G16" s="62">
        <f t="shared" si="1"/>
        <v>2.5</v>
      </c>
      <c r="H16" s="62">
        <f t="shared" si="1"/>
        <v>2.38</v>
      </c>
      <c r="I16" s="62">
        <f t="shared" si="1"/>
        <v>1.92</v>
      </c>
      <c r="J16" s="62">
        <f t="shared" si="1"/>
        <v>1.24</v>
      </c>
      <c r="K16" s="62">
        <f t="shared" si="1"/>
        <v>0.65</v>
      </c>
      <c r="L16" s="62">
        <f t="shared" si="1"/>
        <v>0.24</v>
      </c>
      <c r="M16" s="62">
        <f t="shared" si="1"/>
        <v>0</v>
      </c>
      <c r="N16" s="62">
        <f t="shared" si="1"/>
        <v>4.6050000000000004</v>
      </c>
      <c r="O16" s="62">
        <f t="shared" si="1"/>
        <v>10.611000000000001</v>
      </c>
      <c r="P16" s="62">
        <f t="shared" si="1"/>
        <v>14.786</v>
      </c>
      <c r="Q16" s="62">
        <f t="shared" si="1"/>
        <v>14.114000000000001</v>
      </c>
      <c r="R16" s="62">
        <f t="shared" si="1"/>
        <v>1.48</v>
      </c>
      <c r="S16" s="62">
        <f t="shared" si="1"/>
        <v>2.2989999999999999</v>
      </c>
      <c r="T16" s="62">
        <f t="shared" si="1"/>
        <v>2.44</v>
      </c>
      <c r="U16" s="62">
        <f t="shared" si="1"/>
        <v>2.5</v>
      </c>
      <c r="V16" s="62">
        <f t="shared" si="1"/>
        <v>2.5</v>
      </c>
      <c r="W16" s="62">
        <f t="shared" si="1"/>
        <v>19.808</v>
      </c>
      <c r="X16" s="62">
        <f t="shared" si="1"/>
        <v>23.853000000000002</v>
      </c>
      <c r="Y16" s="62">
        <f t="shared" si="1"/>
        <v>2.5</v>
      </c>
      <c r="Z16" s="63" t="str">
        <f t="shared" si="1"/>
        <v/>
      </c>
      <c r="AA16" s="64">
        <f>SUM(AA10:AA15)</f>
        <v>167.92599999999999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20.251000000000001</v>
      </c>
      <c r="C20" s="77">
        <v>26.073000000000004</v>
      </c>
      <c r="D20" s="77">
        <v>28.439999999999998</v>
      </c>
      <c r="E20" s="77">
        <v>31.672000000000001</v>
      </c>
      <c r="F20" s="77">
        <v>32.389000000000003</v>
      </c>
      <c r="G20" s="77">
        <v>33.645000000000003</v>
      </c>
      <c r="H20" s="77">
        <v>31.044</v>
      </c>
      <c r="I20" s="77">
        <v>34.204000000000001</v>
      </c>
      <c r="J20" s="77">
        <v>28.598999999999997</v>
      </c>
      <c r="K20" s="77">
        <v>34.223999999999997</v>
      </c>
      <c r="L20" s="77">
        <v>59.484999999999999</v>
      </c>
      <c r="M20" s="77">
        <v>33.744</v>
      </c>
      <c r="N20" s="77">
        <v>26.837000000000003</v>
      </c>
      <c r="O20" s="77">
        <v>29.672000000000001</v>
      </c>
      <c r="P20" s="77">
        <v>25.414999999999999</v>
      </c>
      <c r="Q20" s="77">
        <v>36.627000000000002</v>
      </c>
      <c r="R20" s="77">
        <v>36.31</v>
      </c>
      <c r="S20" s="77">
        <v>41.937000000000005</v>
      </c>
      <c r="T20" s="77">
        <v>21.481999999999999</v>
      </c>
      <c r="U20" s="77">
        <v>18.830999999999996</v>
      </c>
      <c r="V20" s="77">
        <v>22.807000000000002</v>
      </c>
      <c r="W20" s="77">
        <v>16.719000000000001</v>
      </c>
      <c r="X20" s="77">
        <v>16.675000000000001</v>
      </c>
      <c r="Y20" s="77">
        <v>20.271999999999998</v>
      </c>
      <c r="Z20" s="78"/>
      <c r="AA20" s="79">
        <f t="shared" si="2"/>
        <v>707.35400000000016</v>
      </c>
    </row>
    <row r="21" spans="1:27" ht="24.95" customHeight="1" x14ac:dyDescent="0.2">
      <c r="A21" s="75" t="s">
        <v>16</v>
      </c>
      <c r="B21" s="80">
        <v>10.134999999999998</v>
      </c>
      <c r="C21" s="81">
        <v>11.752999999999998</v>
      </c>
      <c r="D21" s="81">
        <v>10.577</v>
      </c>
      <c r="E21" s="81">
        <v>12.974999999999998</v>
      </c>
      <c r="F21" s="81">
        <v>15.325000000000001</v>
      </c>
      <c r="G21" s="81">
        <v>16.935000000000002</v>
      </c>
      <c r="H21" s="81">
        <v>19.260999999999999</v>
      </c>
      <c r="I21" s="81">
        <v>16.423999999999999</v>
      </c>
      <c r="J21" s="81">
        <v>14.430999999999999</v>
      </c>
      <c r="K21" s="81">
        <v>18.480999999999998</v>
      </c>
      <c r="L21" s="81">
        <v>53.3</v>
      </c>
      <c r="M21" s="81">
        <v>22.971</v>
      </c>
      <c r="N21" s="81">
        <v>22.684999999999999</v>
      </c>
      <c r="O21" s="81">
        <v>23.782</v>
      </c>
      <c r="P21" s="81">
        <v>23.826999999999998</v>
      </c>
      <c r="Q21" s="81">
        <v>24.545000000000002</v>
      </c>
      <c r="R21" s="81">
        <v>27.08</v>
      </c>
      <c r="S21" s="81">
        <v>42.913000000000004</v>
      </c>
      <c r="T21" s="81">
        <v>13.445</v>
      </c>
      <c r="U21" s="81">
        <v>8.5950000000000006</v>
      </c>
      <c r="V21" s="81">
        <v>12.601000000000001</v>
      </c>
      <c r="W21" s="81">
        <v>11.086</v>
      </c>
      <c r="X21" s="81">
        <v>10.725999999999999</v>
      </c>
      <c r="Y21" s="81">
        <v>12.318999999999999</v>
      </c>
      <c r="Z21" s="78"/>
      <c r="AA21" s="79">
        <f t="shared" si="2"/>
        <v>456.17200000000003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30.385999999999999</v>
      </c>
      <c r="C25" s="88">
        <f t="shared" si="3"/>
        <v>37.826000000000001</v>
      </c>
      <c r="D25" s="88">
        <f t="shared" si="3"/>
        <v>39.016999999999996</v>
      </c>
      <c r="E25" s="88">
        <f t="shared" si="3"/>
        <v>44.646999999999998</v>
      </c>
      <c r="F25" s="88">
        <f t="shared" si="3"/>
        <v>47.714000000000006</v>
      </c>
      <c r="G25" s="88">
        <f t="shared" si="3"/>
        <v>50.580000000000005</v>
      </c>
      <c r="H25" s="88">
        <f t="shared" si="3"/>
        <v>50.305</v>
      </c>
      <c r="I25" s="88">
        <f t="shared" si="3"/>
        <v>50.628</v>
      </c>
      <c r="J25" s="88">
        <f t="shared" si="3"/>
        <v>43.029999999999994</v>
      </c>
      <c r="K25" s="88">
        <f t="shared" si="3"/>
        <v>52.704999999999998</v>
      </c>
      <c r="L25" s="88">
        <f t="shared" si="3"/>
        <v>112.785</v>
      </c>
      <c r="M25" s="88">
        <f t="shared" si="3"/>
        <v>56.715000000000003</v>
      </c>
      <c r="N25" s="88">
        <f t="shared" si="3"/>
        <v>49.522000000000006</v>
      </c>
      <c r="O25" s="88">
        <f t="shared" si="3"/>
        <v>53.454000000000001</v>
      </c>
      <c r="P25" s="88">
        <f t="shared" si="3"/>
        <v>49.241999999999997</v>
      </c>
      <c r="Q25" s="88">
        <f t="shared" si="3"/>
        <v>61.172000000000004</v>
      </c>
      <c r="R25" s="88">
        <f t="shared" si="3"/>
        <v>63.39</v>
      </c>
      <c r="S25" s="88">
        <f t="shared" si="3"/>
        <v>84.850000000000009</v>
      </c>
      <c r="T25" s="88">
        <f t="shared" si="3"/>
        <v>34.927</v>
      </c>
      <c r="U25" s="88">
        <f t="shared" si="3"/>
        <v>27.425999999999995</v>
      </c>
      <c r="V25" s="88">
        <f t="shared" si="3"/>
        <v>35.408000000000001</v>
      </c>
      <c r="W25" s="88">
        <f t="shared" si="3"/>
        <v>27.805</v>
      </c>
      <c r="X25" s="88">
        <f t="shared" si="3"/>
        <v>27.401</v>
      </c>
      <c r="Y25" s="88">
        <f t="shared" si="3"/>
        <v>32.590999999999994</v>
      </c>
      <c r="Z25" s="89">
        <f t="shared" si="3"/>
        <v>0</v>
      </c>
      <c r="AA25" s="90">
        <f t="shared" si="3"/>
        <v>1163.5260000000003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77.885999999999996</v>
      </c>
      <c r="C29" s="77">
        <v>40.326000000000001</v>
      </c>
      <c r="D29" s="77">
        <v>41.517000000000003</v>
      </c>
      <c r="E29" s="77">
        <v>47.146999999999998</v>
      </c>
      <c r="F29" s="77">
        <v>50.213999999999999</v>
      </c>
      <c r="G29" s="77">
        <v>53.08</v>
      </c>
      <c r="H29" s="77">
        <v>52.685000000000002</v>
      </c>
      <c r="I29" s="77">
        <v>52.548000000000002</v>
      </c>
      <c r="J29" s="77">
        <v>44.27</v>
      </c>
      <c r="K29" s="77">
        <v>53.354999999999997</v>
      </c>
      <c r="L29" s="77">
        <v>113.02500000000001</v>
      </c>
      <c r="M29" s="77">
        <v>56.715000000000003</v>
      </c>
      <c r="N29" s="77">
        <v>54.127000000000002</v>
      </c>
      <c r="O29" s="77">
        <v>64.064999999999998</v>
      </c>
      <c r="P29" s="77">
        <v>64.028000000000006</v>
      </c>
      <c r="Q29" s="77">
        <v>75.286000000000001</v>
      </c>
      <c r="R29" s="77">
        <v>64.87</v>
      </c>
      <c r="S29" s="77">
        <v>87.149000000000001</v>
      </c>
      <c r="T29" s="77">
        <v>37.366999999999997</v>
      </c>
      <c r="U29" s="77">
        <v>29.925999999999998</v>
      </c>
      <c r="V29" s="77">
        <v>37.908000000000001</v>
      </c>
      <c r="W29" s="77">
        <v>47.613</v>
      </c>
      <c r="X29" s="77">
        <v>51.253999999999998</v>
      </c>
      <c r="Y29" s="77">
        <v>35.091000000000001</v>
      </c>
      <c r="Z29" s="78"/>
      <c r="AA29" s="79">
        <f>SUM(B29:Z29)</f>
        <v>1331.4519999999995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77.885999999999996</v>
      </c>
      <c r="C31" s="62">
        <f t="shared" si="4"/>
        <v>40.326000000000001</v>
      </c>
      <c r="D31" s="62">
        <f t="shared" si="4"/>
        <v>41.517000000000003</v>
      </c>
      <c r="E31" s="62">
        <f t="shared" si="4"/>
        <v>47.146999999999998</v>
      </c>
      <c r="F31" s="62">
        <f t="shared" si="4"/>
        <v>50.213999999999999</v>
      </c>
      <c r="G31" s="62">
        <f t="shared" si="4"/>
        <v>53.08</v>
      </c>
      <c r="H31" s="62">
        <f t="shared" si="4"/>
        <v>52.685000000000002</v>
      </c>
      <c r="I31" s="62">
        <f t="shared" si="4"/>
        <v>52.548000000000002</v>
      </c>
      <c r="J31" s="62">
        <f t="shared" si="4"/>
        <v>44.27</v>
      </c>
      <c r="K31" s="62">
        <f t="shared" si="4"/>
        <v>53.354999999999997</v>
      </c>
      <c r="L31" s="62">
        <f t="shared" si="4"/>
        <v>113.02500000000001</v>
      </c>
      <c r="M31" s="62">
        <f t="shared" si="4"/>
        <v>56.715000000000003</v>
      </c>
      <c r="N31" s="62">
        <f t="shared" si="4"/>
        <v>54.127000000000002</v>
      </c>
      <c r="O31" s="62">
        <f t="shared" si="4"/>
        <v>64.064999999999998</v>
      </c>
      <c r="P31" s="62">
        <f t="shared" si="4"/>
        <v>64.028000000000006</v>
      </c>
      <c r="Q31" s="62">
        <f t="shared" si="4"/>
        <v>75.286000000000001</v>
      </c>
      <c r="R31" s="62">
        <f t="shared" si="4"/>
        <v>64.87</v>
      </c>
      <c r="S31" s="62">
        <f t="shared" si="4"/>
        <v>87.149000000000001</v>
      </c>
      <c r="T31" s="62">
        <f t="shared" si="4"/>
        <v>37.366999999999997</v>
      </c>
      <c r="U31" s="62">
        <f t="shared" si="4"/>
        <v>29.925999999999998</v>
      </c>
      <c r="V31" s="62">
        <f t="shared" si="4"/>
        <v>37.908000000000001</v>
      </c>
      <c r="W31" s="62">
        <f t="shared" si="4"/>
        <v>47.613</v>
      </c>
      <c r="X31" s="62">
        <f t="shared" si="4"/>
        <v>51.253999999999998</v>
      </c>
      <c r="Y31" s="62">
        <f t="shared" si="4"/>
        <v>35.091000000000001</v>
      </c>
      <c r="Z31" s="63">
        <f t="shared" si="4"/>
        <v>0</v>
      </c>
      <c r="AA31" s="64">
        <f t="shared" si="4"/>
        <v>1331.4519999999995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92.2</v>
      </c>
      <c r="C38" s="99">
        <v>57.8</v>
      </c>
      <c r="D38" s="99">
        <v>93.6</v>
      </c>
      <c r="E38" s="99"/>
      <c r="F38" s="99"/>
      <c r="G38" s="99">
        <v>17.600000000000001</v>
      </c>
      <c r="H38" s="99">
        <v>115.1</v>
      </c>
      <c r="I38" s="99">
        <v>45.7</v>
      </c>
      <c r="J38" s="99">
        <v>49.5</v>
      </c>
      <c r="K38" s="99">
        <v>54.5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88.9</v>
      </c>
      <c r="Z38" s="100"/>
      <c r="AA38" s="79">
        <f t="shared" si="5"/>
        <v>614.9</v>
      </c>
    </row>
    <row r="39" spans="1:27" ht="30" customHeight="1" thickBot="1" x14ac:dyDescent="0.25">
      <c r="A39" s="86" t="s">
        <v>45</v>
      </c>
      <c r="B39" s="87">
        <f t="shared" ref="B39:Z39" si="6">SUM(B34:B38)</f>
        <v>92.2</v>
      </c>
      <c r="C39" s="88">
        <f t="shared" si="6"/>
        <v>57.8</v>
      </c>
      <c r="D39" s="88">
        <f t="shared" si="6"/>
        <v>93.6</v>
      </c>
      <c r="E39" s="88">
        <f t="shared" si="6"/>
        <v>0</v>
      </c>
      <c r="F39" s="88">
        <f t="shared" si="6"/>
        <v>0</v>
      </c>
      <c r="G39" s="88">
        <f t="shared" si="6"/>
        <v>17.600000000000001</v>
      </c>
      <c r="H39" s="88">
        <f t="shared" si="6"/>
        <v>115.1</v>
      </c>
      <c r="I39" s="88">
        <f t="shared" si="6"/>
        <v>45.7</v>
      </c>
      <c r="J39" s="88">
        <f t="shared" si="6"/>
        <v>49.5</v>
      </c>
      <c r="K39" s="88">
        <f t="shared" si="6"/>
        <v>54.5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88.9</v>
      </c>
      <c r="Z39" s="89">
        <f t="shared" si="6"/>
        <v>0</v>
      </c>
      <c r="AA39" s="90">
        <f t="shared" si="5"/>
        <v>614.9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92.2</v>
      </c>
      <c r="C46" s="99">
        <v>57.8</v>
      </c>
      <c r="D46" s="99">
        <v>93.6</v>
      </c>
      <c r="E46" s="99"/>
      <c r="F46" s="99"/>
      <c r="G46" s="99">
        <v>17.600000000000001</v>
      </c>
      <c r="H46" s="99">
        <v>115.1</v>
      </c>
      <c r="I46" s="99">
        <v>45.7</v>
      </c>
      <c r="J46" s="99">
        <v>49.5</v>
      </c>
      <c r="K46" s="99">
        <v>54.5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88.9</v>
      </c>
      <c r="Z46" s="100"/>
      <c r="AA46" s="79">
        <f t="shared" si="7"/>
        <v>614.9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92.2</v>
      </c>
      <c r="C48" s="88">
        <f t="shared" ref="C48:Z48" si="8">SUM(C42:C47)</f>
        <v>57.8</v>
      </c>
      <c r="D48" s="88">
        <f t="shared" si="8"/>
        <v>93.6</v>
      </c>
      <c r="E48" s="88">
        <f t="shared" si="8"/>
        <v>0</v>
      </c>
      <c r="F48" s="88">
        <f t="shared" si="8"/>
        <v>0</v>
      </c>
      <c r="G48" s="88">
        <f t="shared" si="8"/>
        <v>17.600000000000001</v>
      </c>
      <c r="H48" s="88">
        <f t="shared" si="8"/>
        <v>115.1</v>
      </c>
      <c r="I48" s="88">
        <f t="shared" si="8"/>
        <v>45.7</v>
      </c>
      <c r="J48" s="88">
        <f t="shared" si="8"/>
        <v>49.5</v>
      </c>
      <c r="K48" s="88">
        <f t="shared" si="8"/>
        <v>54.5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88.9</v>
      </c>
      <c r="Z48" s="89">
        <f t="shared" si="8"/>
        <v>0</v>
      </c>
      <c r="AA48" s="90">
        <f t="shared" si="7"/>
        <v>614.9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170.08600000000001</v>
      </c>
      <c r="C51" s="88">
        <f t="shared" si="10"/>
        <v>98.126000000000005</v>
      </c>
      <c r="D51" s="88">
        <f t="shared" si="10"/>
        <v>135.11699999999999</v>
      </c>
      <c r="E51" s="88">
        <f t="shared" si="10"/>
        <v>47.146999999999998</v>
      </c>
      <c r="F51" s="88">
        <f t="shared" si="10"/>
        <v>50.214000000000006</v>
      </c>
      <c r="G51" s="88">
        <f t="shared" si="10"/>
        <v>70.680000000000007</v>
      </c>
      <c r="H51" s="88">
        <f t="shared" si="10"/>
        <v>167.785</v>
      </c>
      <c r="I51" s="88">
        <f t="shared" si="10"/>
        <v>98.248000000000005</v>
      </c>
      <c r="J51" s="88">
        <f t="shared" si="10"/>
        <v>93.77</v>
      </c>
      <c r="K51" s="88">
        <f t="shared" si="10"/>
        <v>107.85499999999999</v>
      </c>
      <c r="L51" s="88">
        <f t="shared" si="10"/>
        <v>113.02499999999999</v>
      </c>
      <c r="M51" s="88">
        <f t="shared" si="10"/>
        <v>56.715000000000003</v>
      </c>
      <c r="N51" s="88">
        <f t="shared" si="10"/>
        <v>54.12700000000001</v>
      </c>
      <c r="O51" s="88">
        <f t="shared" si="10"/>
        <v>64.064999999999998</v>
      </c>
      <c r="P51" s="88">
        <f t="shared" si="10"/>
        <v>64.027999999999992</v>
      </c>
      <c r="Q51" s="88">
        <f t="shared" si="10"/>
        <v>75.286000000000001</v>
      </c>
      <c r="R51" s="88">
        <f t="shared" si="10"/>
        <v>64.87</v>
      </c>
      <c r="S51" s="88">
        <f t="shared" si="10"/>
        <v>87.149000000000015</v>
      </c>
      <c r="T51" s="88">
        <f t="shared" si="10"/>
        <v>37.366999999999997</v>
      </c>
      <c r="U51" s="88">
        <f t="shared" si="10"/>
        <v>29.925999999999995</v>
      </c>
      <c r="V51" s="88">
        <f t="shared" si="10"/>
        <v>37.908000000000001</v>
      </c>
      <c r="W51" s="88">
        <f t="shared" si="10"/>
        <v>47.613</v>
      </c>
      <c r="X51" s="88">
        <f t="shared" si="10"/>
        <v>51.254000000000005</v>
      </c>
      <c r="Y51" s="88">
        <f t="shared" si="10"/>
        <v>123.991</v>
      </c>
      <c r="Z51" s="89">
        <f t="shared" si="10"/>
        <v>0</v>
      </c>
      <c r="AA51" s="105">
        <f>SUM(B51:Z51)</f>
        <v>1946.3519999999996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92.2</v>
      </c>
      <c r="C4" s="18">
        <v>57.8</v>
      </c>
      <c r="D4" s="18">
        <v>93.6</v>
      </c>
      <c r="E4" s="18">
        <v>-2.5</v>
      </c>
      <c r="F4" s="18">
        <v>-10.3</v>
      </c>
      <c r="G4" s="18">
        <v>17.600000000000001</v>
      </c>
      <c r="H4" s="18">
        <v>115.1</v>
      </c>
      <c r="I4" s="18">
        <v>45.7</v>
      </c>
      <c r="J4" s="18">
        <v>49.5</v>
      </c>
      <c r="K4" s="18">
        <v>54.5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88.9</v>
      </c>
      <c r="Z4" s="19"/>
      <c r="AA4" s="112">
        <f>SUM(B4:Z4)</f>
        <v>602.1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421.91</v>
      </c>
      <c r="C7" s="118">
        <v>387.1</v>
      </c>
      <c r="D7" s="118">
        <v>362</v>
      </c>
      <c r="E7" s="118">
        <v>324.93</v>
      </c>
      <c r="F7" s="118">
        <v>340</v>
      </c>
      <c r="G7" s="118">
        <v>400</v>
      </c>
      <c r="H7" s="118">
        <v>405.34</v>
      </c>
      <c r="I7" s="118">
        <v>471.5</v>
      </c>
      <c r="J7" s="118">
        <v>494.1</v>
      </c>
      <c r="K7" s="118">
        <v>447.43</v>
      </c>
      <c r="L7" s="118">
        <v>405.34</v>
      </c>
      <c r="M7" s="118">
        <v>391</v>
      </c>
      <c r="N7" s="118">
        <v>301.64999999999998</v>
      </c>
      <c r="O7" s="118">
        <v>301.63</v>
      </c>
      <c r="P7" s="118">
        <v>268.10000000000002</v>
      </c>
      <c r="Q7" s="118">
        <v>279.5</v>
      </c>
      <c r="R7" s="118">
        <v>436.2</v>
      </c>
      <c r="S7" s="118">
        <v>405.34</v>
      </c>
      <c r="T7" s="118">
        <v>356.65</v>
      </c>
      <c r="U7" s="118">
        <v>351.2</v>
      </c>
      <c r="V7" s="118">
        <v>322.62</v>
      </c>
      <c r="W7" s="118">
        <v>301.52999999999997</v>
      </c>
      <c r="X7" s="118">
        <v>280.33</v>
      </c>
      <c r="Y7" s="118">
        <v>405.34</v>
      </c>
      <c r="Z7" s="119"/>
      <c r="AA7" s="120">
        <f>IF(SUM(B7:Z7)&lt;&gt;0,AVERAGEIF(B7:Z7,"&lt;&gt;"""),"")</f>
        <v>369.19749999999999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>
        <v>2.5</v>
      </c>
      <c r="F15" s="134">
        <v>10.3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12.8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2.5</v>
      </c>
      <c r="F16" s="136">
        <f t="shared" si="1"/>
        <v>10.3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12.8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92.2</v>
      </c>
      <c r="C23" s="134">
        <v>57.8</v>
      </c>
      <c r="D23" s="134">
        <v>93.6</v>
      </c>
      <c r="E23" s="134"/>
      <c r="F23" s="134"/>
      <c r="G23" s="134">
        <v>17.600000000000001</v>
      </c>
      <c r="H23" s="134">
        <v>115.1</v>
      </c>
      <c r="I23" s="134">
        <v>45.7</v>
      </c>
      <c r="J23" s="134">
        <v>49.5</v>
      </c>
      <c r="K23" s="134">
        <v>54.5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88.9</v>
      </c>
      <c r="Z23" s="132"/>
      <c r="AA23" s="133">
        <f t="shared" si="2"/>
        <v>614.9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92.2</v>
      </c>
      <c r="C24" s="136">
        <f t="shared" si="3"/>
        <v>57.8</v>
      </c>
      <c r="D24" s="136">
        <f t="shared" si="3"/>
        <v>93.6</v>
      </c>
      <c r="E24" s="136">
        <f t="shared" si="3"/>
        <v>0</v>
      </c>
      <c r="F24" s="136">
        <f t="shared" si="3"/>
        <v>0</v>
      </c>
      <c r="G24" s="136">
        <f t="shared" si="3"/>
        <v>17.600000000000001</v>
      </c>
      <c r="H24" s="136">
        <f t="shared" si="3"/>
        <v>115.1</v>
      </c>
      <c r="I24" s="136">
        <f t="shared" si="3"/>
        <v>45.7</v>
      </c>
      <c r="J24" s="136">
        <f t="shared" si="3"/>
        <v>49.5</v>
      </c>
      <c r="K24" s="136">
        <f t="shared" si="3"/>
        <v>54.5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88.9</v>
      </c>
      <c r="Z24" s="137" t="str">
        <f t="shared" si="3"/>
        <v/>
      </c>
      <c r="AA24" s="90">
        <f t="shared" si="2"/>
        <v>614.9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2022-09-14T20:20:44Z</dcterms:created>
  <dcterms:modified xsi:type="dcterms:W3CDTF">2022-09-14T20:20:45Z</dcterms:modified>
</cp:coreProperties>
</file>