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<sst xmlns="http://schemas.openxmlformats.org/spreadsheetml/2006/main" count="117" uniqueCount="53">
  <si>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13/09/2022 23:17:13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</si>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</sst>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0">
                  <c:v>85</c:v>
                </c:pt>
                <c:pt idx="21">
                  <c:v>130</c:v>
                </c:pt>
                <c:pt idx="22">
                  <c:v>155</c:v>
                </c:pt>
                <c:pt idx="23">
                  <c:v>155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77.64</c:v>
                </c:pt>
                <c:pt idx="5">
                  <c:v>8.3049999999999997</c:v>
                </c:pt>
                <c:pt idx="6">
                  <c:v>29.237000000000002</c:v>
                </c:pt>
                <c:pt idx="7">
                  <c:v>31.810000000000002</c:v>
                </c:pt>
                <c:pt idx="9">
                  <c:v>10</c:v>
                </c:pt>
                <c:pt idx="10">
                  <c:v>36.477000000000004</c:v>
                </c:pt>
                <c:pt idx="15">
                  <c:v>13.029</c:v>
                </c:pt>
                <c:pt idx="16">
                  <c:v>7.9189999999999996</c:v>
                </c:pt>
                <c:pt idx="17">
                  <c:v>13.901999999999999</c:v>
                </c:pt>
                <c:pt idx="21">
                  <c:v>4.7069999999999999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15.1</c:v>
                </c:pt>
                <c:pt idx="1">
                  <c:v>0</c:v>
                </c:pt>
                <c:pt idx="2">
                  <c:v>1.4</c:v>
                </c:pt>
                <c:pt idx="3">
                  <c:v>2.6</c:v>
                </c:pt>
                <c:pt idx="4">
                  <c:v>2.2999999999999998</c:v>
                </c:pt>
                <c:pt idx="5">
                  <c:v>9.3000000000000007</c:v>
                </c:pt>
                <c:pt idx="6">
                  <c:v>0</c:v>
                </c:pt>
                <c:pt idx="7">
                  <c:v>11.7</c:v>
                </c:pt>
                <c:pt idx="8">
                  <c:v>36.4</c:v>
                </c:pt>
                <c:pt idx="9">
                  <c:v>35.299999999999997</c:v>
                </c:pt>
                <c:pt idx="10">
                  <c:v>0</c:v>
                </c:pt>
                <c:pt idx="11">
                  <c:v>19.3</c:v>
                </c:pt>
                <c:pt idx="12">
                  <c:v>29.7</c:v>
                </c:pt>
                <c:pt idx="13">
                  <c:v>26.2</c:v>
                </c:pt>
                <c:pt idx="14">
                  <c:v>30</c:v>
                </c:pt>
                <c:pt idx="15">
                  <c:v>0</c:v>
                </c:pt>
                <c:pt idx="16">
                  <c:v>0</c:v>
                </c:pt>
                <c:pt idx="17">
                  <c:v>6.1</c:v>
                </c:pt>
                <c:pt idx="18">
                  <c:v>153.9</c:v>
                </c:pt>
                <c:pt idx="19">
                  <c:v>151.5</c:v>
                </c:pt>
                <c:pt idx="20">
                  <c:v>80.400000000000006</c:v>
                </c:pt>
                <c:pt idx="21">
                  <c:v>26.4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20.215999999999998</c:v>
                </c:pt>
                <c:pt idx="1">
                  <c:v>14.21</c:v>
                </c:pt>
                <c:pt idx="2">
                  <c:v>13.318000000000001</c:v>
                </c:pt>
                <c:pt idx="3">
                  <c:v>14.061</c:v>
                </c:pt>
                <c:pt idx="4">
                  <c:v>12.399999999999999</c:v>
                </c:pt>
                <c:pt idx="5">
                  <c:v>15.007000000000001</c:v>
                </c:pt>
                <c:pt idx="6">
                  <c:v>15.452999999999999</c:v>
                </c:pt>
                <c:pt idx="7">
                  <c:v>22.9</c:v>
                </c:pt>
                <c:pt idx="8">
                  <c:v>34.643999999999998</c:v>
                </c:pt>
                <c:pt idx="9">
                  <c:v>35.027000000000001</c:v>
                </c:pt>
                <c:pt idx="10">
                  <c:v>52.697000000000003</c:v>
                </c:pt>
                <c:pt idx="11">
                  <c:v>38.659999999999997</c:v>
                </c:pt>
                <c:pt idx="12">
                  <c:v>37.499000000000002</c:v>
                </c:pt>
                <c:pt idx="13">
                  <c:v>38.274999999999999</c:v>
                </c:pt>
                <c:pt idx="14">
                  <c:v>35.18099999999999</c:v>
                </c:pt>
                <c:pt idx="15">
                  <c:v>34.494999999999997</c:v>
                </c:pt>
                <c:pt idx="16">
                  <c:v>24.75</c:v>
                </c:pt>
                <c:pt idx="17">
                  <c:v>13.130999999999998</c:v>
                </c:pt>
                <c:pt idx="18">
                  <c:v>7.4389999999999992</c:v>
                </c:pt>
                <c:pt idx="19">
                  <c:v>5.8109999999999999</c:v>
                </c:pt>
                <c:pt idx="20">
                  <c:v>8.8209999999999997</c:v>
                </c:pt>
                <c:pt idx="21">
                  <c:v>9.918000000000001</c:v>
                </c:pt>
                <c:pt idx="22">
                  <c:v>5.2510000000000003</c:v>
                </c:pt>
                <c:pt idx="23">
                  <c:v>5.9910000000000005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0892848"/>
        <c:axId val="3508932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41.497999999999998</c:v>
                </c:pt>
                <c:pt idx="1">
                  <c:v>100.545</c:v>
                </c:pt>
                <c:pt idx="2">
                  <c:v>23.556999999999999</c:v>
                </c:pt>
                <c:pt idx="3">
                  <c:v>25.471000000000004</c:v>
                </c:pt>
                <c:pt idx="4">
                  <c:v>23.631</c:v>
                </c:pt>
                <c:pt idx="5">
                  <c:v>41.988</c:v>
                </c:pt>
                <c:pt idx="6">
                  <c:v>56.223999999999997</c:v>
                </c:pt>
                <c:pt idx="7">
                  <c:v>79.587999999999994</c:v>
                </c:pt>
                <c:pt idx="8">
                  <c:v>86.795000000000002</c:v>
                </c:pt>
                <c:pt idx="9">
                  <c:v>99.684000000000012</c:v>
                </c:pt>
                <c:pt idx="10">
                  <c:v>108.51499999999999</c:v>
                </c:pt>
                <c:pt idx="11">
                  <c:v>74.682999999999993</c:v>
                </c:pt>
                <c:pt idx="12">
                  <c:v>67.706999999999994</c:v>
                </c:pt>
                <c:pt idx="13">
                  <c:v>64.475000000000009</c:v>
                </c:pt>
                <c:pt idx="14">
                  <c:v>66.033999999999992</c:v>
                </c:pt>
                <c:pt idx="15">
                  <c:v>47.855000000000004</c:v>
                </c:pt>
                <c:pt idx="16">
                  <c:v>32.838000000000001</c:v>
                </c:pt>
                <c:pt idx="17">
                  <c:v>33.128</c:v>
                </c:pt>
                <c:pt idx="18">
                  <c:v>161.38399999999996</c:v>
                </c:pt>
                <c:pt idx="19">
                  <c:v>157.29599999999999</c:v>
                </c:pt>
                <c:pt idx="20">
                  <c:v>174.261</c:v>
                </c:pt>
                <c:pt idx="21">
                  <c:v>170.99299999999999</c:v>
                </c:pt>
                <c:pt idx="22">
                  <c:v>160.251</c:v>
                </c:pt>
                <c:pt idx="23">
                  <c:v>161.036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892848"/>
        <c:axId val="3508932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393.21</c:v>
                </c:pt>
                <c:pt idx="1">
                  <c:v>375.47</c:v>
                </c:pt>
                <c:pt idx="2">
                  <c:v>332.47</c:v>
                </c:pt>
                <c:pt idx="3">
                  <c:v>331</c:v>
                </c:pt>
                <c:pt idx="4">
                  <c:v>345.3</c:v>
                </c:pt>
                <c:pt idx="5">
                  <c:v>376</c:v>
                </c:pt>
                <c:pt idx="6">
                  <c:v>463.33</c:v>
                </c:pt>
                <c:pt idx="7">
                  <c:v>505</c:v>
                </c:pt>
                <c:pt idx="8">
                  <c:v>567.9</c:v>
                </c:pt>
                <c:pt idx="9">
                  <c:v>536.76</c:v>
                </c:pt>
                <c:pt idx="10">
                  <c:v>476.92</c:v>
                </c:pt>
                <c:pt idx="11">
                  <c:v>411.46</c:v>
                </c:pt>
                <c:pt idx="12">
                  <c:v>381</c:v>
                </c:pt>
                <c:pt idx="13">
                  <c:v>371</c:v>
                </c:pt>
                <c:pt idx="14">
                  <c:v>344.67</c:v>
                </c:pt>
                <c:pt idx="15">
                  <c:v>444.72</c:v>
                </c:pt>
                <c:pt idx="16">
                  <c:v>444.72</c:v>
                </c:pt>
                <c:pt idx="17">
                  <c:v>503.51</c:v>
                </c:pt>
                <c:pt idx="18">
                  <c:v>539.6</c:v>
                </c:pt>
                <c:pt idx="19">
                  <c:v>629</c:v>
                </c:pt>
                <c:pt idx="20">
                  <c:v>533.79999999999995</c:v>
                </c:pt>
                <c:pt idx="21">
                  <c:v>460</c:v>
                </c:pt>
                <c:pt idx="22">
                  <c:v>404.66</c:v>
                </c:pt>
                <c:pt idx="23">
                  <c:v>374.19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894024"/>
        <c:axId val="350893632"/>
      </c:lineChart>
      <c:catAx>
        <c:axId val="350892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893240"/>
        <c:crosses val="autoZero"/>
        <c:auto val="1"/>
        <c:lblAlgn val="ctr"/>
        <c:lblOffset val="100"/>
        <c:noMultiLvlLbl val="0"/>
      </c:catAx>
      <c:valAx>
        <c:axId val="350893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892848"/>
        <c:crosses val="autoZero"/>
        <c:crossBetween val="between"/>
      </c:valAx>
      <c:valAx>
        <c:axId val="3508936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894024"/>
        <c:crosses val="max"/>
        <c:crossBetween val="between"/>
      </c:valAx>
      <c:catAx>
        <c:axId val="3508940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08936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41.495999999999995</v>
      </c>
      <c r="C4" s="18">
        <v>100.542</v>
      </c>
      <c r="D4" s="18">
        <v>23.519000000000002</v>
      </c>
      <c r="E4" s="18">
        <v>25.507999999999999</v>
      </c>
      <c r="F4" s="18">
        <v>23.606000000000002</v>
      </c>
      <c r="G4" s="18">
        <v>41.988</v>
      </c>
      <c r="H4" s="18">
        <v>56.224000000000004</v>
      </c>
      <c r="I4" s="18">
        <v>79.593999999999994</v>
      </c>
      <c r="J4" s="18">
        <v>86.824000000000026</v>
      </c>
      <c r="K4" s="18">
        <v>99.679999999999993</v>
      </c>
      <c r="L4" s="18">
        <v>108.55699999999999</v>
      </c>
      <c r="M4" s="18">
        <v>74.685000000000002</v>
      </c>
      <c r="N4" s="18">
        <v>67.707000000000008</v>
      </c>
      <c r="O4" s="18">
        <v>64.475000000000009</v>
      </c>
      <c r="P4" s="18">
        <v>66.010000000000005</v>
      </c>
      <c r="Q4" s="18">
        <v>47.855000000000004</v>
      </c>
      <c r="R4" s="18">
        <v>32.838000000000001</v>
      </c>
      <c r="S4" s="18">
        <v>33.132999999999996</v>
      </c>
      <c r="T4" s="18">
        <v>161.33900000000003</v>
      </c>
      <c r="U4" s="18">
        <v>157.31100000000001</v>
      </c>
      <c r="V4" s="18">
        <v>174.221</v>
      </c>
      <c r="W4" s="18">
        <v>171.02500000000003</v>
      </c>
      <c r="X4" s="18">
        <v>160.251</v>
      </c>
      <c r="Y4" s="18">
        <v>160.99099999999999</v>
      </c>
      <c r="Z4" s="19"/>
      <c r="AA4" s="20">
        <f>SUM(B4:Z4)</f>
        <v>2059.3789999999999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393.21</v>
      </c>
      <c r="C7" s="28">
        <v>375.47</v>
      </c>
      <c r="D7" s="28">
        <v>332.47</v>
      </c>
      <c r="E7" s="28">
        <v>331</v>
      </c>
      <c r="F7" s="28">
        <v>345.3</v>
      </c>
      <c r="G7" s="28">
        <v>376</v>
      </c>
      <c r="H7" s="28">
        <v>463.33</v>
      </c>
      <c r="I7" s="28">
        <v>505</v>
      </c>
      <c r="J7" s="28">
        <v>567.9</v>
      </c>
      <c r="K7" s="28">
        <v>536.76</v>
      </c>
      <c r="L7" s="28">
        <v>476.92</v>
      </c>
      <c r="M7" s="28">
        <v>411.46</v>
      </c>
      <c r="N7" s="28">
        <v>381</v>
      </c>
      <c r="O7" s="28">
        <v>371</v>
      </c>
      <c r="P7" s="28">
        <v>344.67</v>
      </c>
      <c r="Q7" s="28">
        <v>444.72</v>
      </c>
      <c r="R7" s="28">
        <v>444.72</v>
      </c>
      <c r="S7" s="28">
        <v>503.51</v>
      </c>
      <c r="T7" s="28">
        <v>539.6</v>
      </c>
      <c r="U7" s="28">
        <v>629</v>
      </c>
      <c r="V7" s="28">
        <v>533.79999999999995</v>
      </c>
      <c r="W7" s="28">
        <v>460</v>
      </c>
      <c r="X7" s="28">
        <v>404.66</v>
      </c>
      <c r="Y7" s="28">
        <v>374.19</v>
      </c>
      <c r="Z7" s="29"/>
      <c r="AA7" s="30">
        <f>IF(SUM(B7:Z7)&lt;&gt;0,AVERAGEIF(B7:Z7,"&lt;&gt;"""),"")</f>
        <v>439.40375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>
        <v>85</v>
      </c>
      <c r="W10" s="42">
        <v>130</v>
      </c>
      <c r="X10" s="42">
        <v>155</v>
      </c>
      <c r="Y10" s="42">
        <v>155</v>
      </c>
      <c r="Z10" s="43"/>
      <c r="AA10" s="44">
        <f t="shared" ref="AA10:AA15" si="0">SUM(B10:Z10)</f>
        <v>525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77.64</v>
      </c>
      <c r="D12" s="52"/>
      <c r="E12" s="52"/>
      <c r="F12" s="52"/>
      <c r="G12" s="52">
        <v>8.3049999999999997</v>
      </c>
      <c r="H12" s="52">
        <v>29.237000000000002</v>
      </c>
      <c r="I12" s="52">
        <v>31.810000000000002</v>
      </c>
      <c r="J12" s="52"/>
      <c r="K12" s="52">
        <v>10</v>
      </c>
      <c r="L12" s="52">
        <v>36.477000000000004</v>
      </c>
      <c r="M12" s="52"/>
      <c r="N12" s="52"/>
      <c r="O12" s="52"/>
      <c r="P12" s="52"/>
      <c r="Q12" s="52">
        <v>13.029</v>
      </c>
      <c r="R12" s="52">
        <v>7.9189999999999996</v>
      </c>
      <c r="S12" s="52">
        <v>13.901999999999999</v>
      </c>
      <c r="T12" s="52"/>
      <c r="U12" s="52"/>
      <c r="V12" s="52"/>
      <c r="W12" s="52">
        <v>4.7069999999999999</v>
      </c>
      <c r="X12" s="52"/>
      <c r="Y12" s="52"/>
      <c r="Z12" s="53"/>
      <c r="AA12" s="54">
        <f t="shared" si="0"/>
        <v>233.02599999999998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20.215999999999998</v>
      </c>
      <c r="C14" s="57">
        <v>14.21</v>
      </c>
      <c r="D14" s="57">
        <v>13.318000000000001</v>
      </c>
      <c r="E14" s="57">
        <v>14.061</v>
      </c>
      <c r="F14" s="57">
        <v>12.399999999999999</v>
      </c>
      <c r="G14" s="57">
        <v>15.007000000000001</v>
      </c>
      <c r="H14" s="57">
        <v>15.452999999999999</v>
      </c>
      <c r="I14" s="57">
        <v>22.9</v>
      </c>
      <c r="J14" s="57">
        <v>34.643999999999998</v>
      </c>
      <c r="K14" s="57">
        <v>35.027000000000001</v>
      </c>
      <c r="L14" s="57">
        <v>52.697000000000003</v>
      </c>
      <c r="M14" s="57">
        <v>38.659999999999997</v>
      </c>
      <c r="N14" s="57">
        <v>37.499000000000002</v>
      </c>
      <c r="O14" s="57">
        <v>38.274999999999999</v>
      </c>
      <c r="P14" s="57">
        <v>35.18099999999999</v>
      </c>
      <c r="Q14" s="57">
        <v>34.494999999999997</v>
      </c>
      <c r="R14" s="57">
        <v>24.75</v>
      </c>
      <c r="S14" s="57">
        <v>13.130999999999998</v>
      </c>
      <c r="T14" s="57">
        <v>7.4389999999999992</v>
      </c>
      <c r="U14" s="57">
        <v>5.8109999999999999</v>
      </c>
      <c r="V14" s="57">
        <v>8.8209999999999997</v>
      </c>
      <c r="W14" s="57">
        <v>9.918000000000001</v>
      </c>
      <c r="X14" s="57">
        <v>5.2510000000000003</v>
      </c>
      <c r="Y14" s="57">
        <v>5.9910000000000005</v>
      </c>
      <c r="Z14" s="58"/>
      <c r="AA14" s="59">
        <f t="shared" si="0"/>
        <v>515.15499999999997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20.215999999999998</v>
      </c>
      <c r="C16" s="62">
        <f t="shared" ref="C16:Z16" si="1">IF(LEN(C$2)&gt;0,SUM(C10:C15),"")</f>
        <v>91.85</v>
      </c>
      <c r="D16" s="62">
        <f t="shared" si="1"/>
        <v>13.318000000000001</v>
      </c>
      <c r="E16" s="62">
        <f t="shared" si="1"/>
        <v>14.061</v>
      </c>
      <c r="F16" s="62">
        <f t="shared" si="1"/>
        <v>12.399999999999999</v>
      </c>
      <c r="G16" s="62">
        <f t="shared" si="1"/>
        <v>23.312000000000001</v>
      </c>
      <c r="H16" s="62">
        <f t="shared" si="1"/>
        <v>44.69</v>
      </c>
      <c r="I16" s="62">
        <f t="shared" si="1"/>
        <v>54.71</v>
      </c>
      <c r="J16" s="62">
        <f t="shared" si="1"/>
        <v>34.643999999999998</v>
      </c>
      <c r="K16" s="62">
        <f t="shared" si="1"/>
        <v>45.027000000000001</v>
      </c>
      <c r="L16" s="62">
        <f t="shared" si="1"/>
        <v>89.174000000000007</v>
      </c>
      <c r="M16" s="62">
        <f t="shared" si="1"/>
        <v>38.659999999999997</v>
      </c>
      <c r="N16" s="62">
        <f t="shared" si="1"/>
        <v>37.499000000000002</v>
      </c>
      <c r="O16" s="62">
        <f t="shared" si="1"/>
        <v>38.274999999999999</v>
      </c>
      <c r="P16" s="62">
        <f t="shared" si="1"/>
        <v>35.18099999999999</v>
      </c>
      <c r="Q16" s="62">
        <f t="shared" si="1"/>
        <v>47.524000000000001</v>
      </c>
      <c r="R16" s="62">
        <f t="shared" si="1"/>
        <v>32.668999999999997</v>
      </c>
      <c r="S16" s="62">
        <f t="shared" si="1"/>
        <v>27.032999999999998</v>
      </c>
      <c r="T16" s="62">
        <f t="shared" si="1"/>
        <v>7.4389999999999992</v>
      </c>
      <c r="U16" s="62">
        <f t="shared" si="1"/>
        <v>5.8109999999999999</v>
      </c>
      <c r="V16" s="62">
        <f t="shared" si="1"/>
        <v>93.820999999999998</v>
      </c>
      <c r="W16" s="62">
        <f t="shared" si="1"/>
        <v>144.625</v>
      </c>
      <c r="X16" s="62">
        <f t="shared" si="1"/>
        <v>160.251</v>
      </c>
      <c r="Y16" s="62">
        <f t="shared" si="1"/>
        <v>160.99100000000001</v>
      </c>
      <c r="Z16" s="63" t="str">
        <f t="shared" si="1"/>
        <v/>
      </c>
      <c r="AA16" s="64">
        <f>SUM(AA10:AA15)</f>
        <v>1273.181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4.0039999999999996</v>
      </c>
      <c r="C20" s="77">
        <v>5.351</v>
      </c>
      <c r="D20" s="77">
        <v>5.3179999999999996</v>
      </c>
      <c r="E20" s="77">
        <v>5.3869999999999996</v>
      </c>
      <c r="F20" s="77">
        <v>5.5890000000000004</v>
      </c>
      <c r="G20" s="77">
        <v>6.4260000000000002</v>
      </c>
      <c r="H20" s="77">
        <v>7.76</v>
      </c>
      <c r="I20" s="77">
        <v>8.5579999999999998</v>
      </c>
      <c r="J20" s="77">
        <v>8.9329999999999998</v>
      </c>
      <c r="K20" s="77">
        <v>9.0259999999999998</v>
      </c>
      <c r="L20" s="77">
        <v>9.0280000000000005</v>
      </c>
      <c r="M20" s="77">
        <v>9.0510000000000002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84.431000000000012</v>
      </c>
    </row>
    <row r="21" spans="1:27" ht="24.95" customHeight="1" x14ac:dyDescent="0.2">
      <c r="A21" s="75" t="s">
        <v>16</v>
      </c>
      <c r="B21" s="80">
        <v>2.1760000000000002</v>
      </c>
      <c r="C21" s="81">
        <v>3.3410000000000002</v>
      </c>
      <c r="D21" s="81">
        <v>3.4830000000000001</v>
      </c>
      <c r="E21" s="81">
        <v>3.46</v>
      </c>
      <c r="F21" s="81">
        <v>3.3170000000000002</v>
      </c>
      <c r="G21" s="81">
        <v>2.95</v>
      </c>
      <c r="H21" s="81">
        <v>3.774</v>
      </c>
      <c r="I21" s="81">
        <v>4.6260000000000003</v>
      </c>
      <c r="J21" s="81">
        <v>6.8470000000000004</v>
      </c>
      <c r="K21" s="81">
        <v>10.327</v>
      </c>
      <c r="L21" s="81">
        <v>10.355</v>
      </c>
      <c r="M21" s="81">
        <v>7.6740000000000004</v>
      </c>
      <c r="N21" s="81">
        <v>0.50800000000000001</v>
      </c>
      <c r="O21" s="81"/>
      <c r="P21" s="81">
        <v>0.82899999999999996</v>
      </c>
      <c r="Q21" s="81">
        <v>0.33100000000000002</v>
      </c>
      <c r="R21" s="81">
        <v>0.16900000000000001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64.167000000000016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6.18</v>
      </c>
      <c r="C25" s="88">
        <f t="shared" ref="C25:Z25" si="3">IF(LEN(C$2)&gt;0,SUM(C19:C24),"")</f>
        <v>8.6920000000000002</v>
      </c>
      <c r="D25" s="88">
        <f t="shared" si="3"/>
        <v>8.8010000000000002</v>
      </c>
      <c r="E25" s="88">
        <f t="shared" si="3"/>
        <v>8.8469999999999995</v>
      </c>
      <c r="F25" s="88">
        <f t="shared" si="3"/>
        <v>8.9060000000000006</v>
      </c>
      <c r="G25" s="88">
        <f t="shared" si="3"/>
        <v>9.3760000000000012</v>
      </c>
      <c r="H25" s="88">
        <f t="shared" si="3"/>
        <v>11.533999999999999</v>
      </c>
      <c r="I25" s="88">
        <f t="shared" si="3"/>
        <v>13.184000000000001</v>
      </c>
      <c r="J25" s="88">
        <f t="shared" si="3"/>
        <v>15.780000000000001</v>
      </c>
      <c r="K25" s="88">
        <f t="shared" si="3"/>
        <v>19.353000000000002</v>
      </c>
      <c r="L25" s="88">
        <f t="shared" si="3"/>
        <v>19.383000000000003</v>
      </c>
      <c r="M25" s="88">
        <f t="shared" si="3"/>
        <v>16.725000000000001</v>
      </c>
      <c r="N25" s="88">
        <f t="shared" si="3"/>
        <v>0.50800000000000001</v>
      </c>
      <c r="O25" s="88">
        <f t="shared" si="3"/>
        <v>0</v>
      </c>
      <c r="P25" s="88">
        <f t="shared" si="3"/>
        <v>0.82899999999999996</v>
      </c>
      <c r="Q25" s="88">
        <f t="shared" si="3"/>
        <v>0.33100000000000002</v>
      </c>
      <c r="R25" s="88">
        <f t="shared" si="3"/>
        <v>0.16900000000000001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148.59800000000001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26.396000000000001</v>
      </c>
      <c r="C29" s="77">
        <v>100.542</v>
      </c>
      <c r="D29" s="77">
        <v>22.119</v>
      </c>
      <c r="E29" s="77">
        <v>22.908000000000001</v>
      </c>
      <c r="F29" s="77">
        <v>21.306000000000001</v>
      </c>
      <c r="G29" s="77">
        <v>32.688000000000002</v>
      </c>
      <c r="H29" s="77">
        <v>56.223999999999997</v>
      </c>
      <c r="I29" s="77">
        <v>67.894000000000005</v>
      </c>
      <c r="J29" s="77">
        <v>50.423999999999999</v>
      </c>
      <c r="K29" s="77">
        <v>64.38</v>
      </c>
      <c r="L29" s="77">
        <v>108.557</v>
      </c>
      <c r="M29" s="77">
        <v>55.384999999999998</v>
      </c>
      <c r="N29" s="77">
        <v>38.006999999999998</v>
      </c>
      <c r="O29" s="77">
        <v>38.274999999999999</v>
      </c>
      <c r="P29" s="77">
        <v>36.01</v>
      </c>
      <c r="Q29" s="77">
        <v>47.854999999999997</v>
      </c>
      <c r="R29" s="77">
        <v>32.838000000000001</v>
      </c>
      <c r="S29" s="77">
        <v>27.033000000000001</v>
      </c>
      <c r="T29" s="77">
        <v>7.4390000000000001</v>
      </c>
      <c r="U29" s="77">
        <v>5.8109999999999999</v>
      </c>
      <c r="V29" s="77">
        <v>93.820999999999998</v>
      </c>
      <c r="W29" s="77">
        <v>144.625</v>
      </c>
      <c r="X29" s="77">
        <v>160.251</v>
      </c>
      <c r="Y29" s="77">
        <v>160.99100000000001</v>
      </c>
      <c r="Z29" s="78"/>
      <c r="AA29" s="79">
        <f>SUM(B29:Z29)</f>
        <v>1421.7789999999998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26.396000000000001</v>
      </c>
      <c r="C31" s="62">
        <f t="shared" ref="C31:Z31" si="4">IF(LEN(C$2)&gt;0,SUM(C28:C30),"")</f>
        <v>100.542</v>
      </c>
      <c r="D31" s="62">
        <f t="shared" si="4"/>
        <v>22.119</v>
      </c>
      <c r="E31" s="62">
        <f t="shared" si="4"/>
        <v>22.908000000000001</v>
      </c>
      <c r="F31" s="62">
        <f t="shared" si="4"/>
        <v>21.306000000000001</v>
      </c>
      <c r="G31" s="62">
        <f t="shared" si="4"/>
        <v>32.688000000000002</v>
      </c>
      <c r="H31" s="62">
        <f t="shared" si="4"/>
        <v>56.223999999999997</v>
      </c>
      <c r="I31" s="62">
        <f t="shared" si="4"/>
        <v>67.894000000000005</v>
      </c>
      <c r="J31" s="62">
        <f t="shared" si="4"/>
        <v>50.423999999999999</v>
      </c>
      <c r="K31" s="62">
        <f t="shared" si="4"/>
        <v>64.38</v>
      </c>
      <c r="L31" s="62">
        <f t="shared" si="4"/>
        <v>108.557</v>
      </c>
      <c r="M31" s="62">
        <f t="shared" si="4"/>
        <v>55.384999999999998</v>
      </c>
      <c r="N31" s="62">
        <f t="shared" si="4"/>
        <v>38.006999999999998</v>
      </c>
      <c r="O31" s="62">
        <f t="shared" si="4"/>
        <v>38.274999999999999</v>
      </c>
      <c r="P31" s="62">
        <f t="shared" si="4"/>
        <v>36.01</v>
      </c>
      <c r="Q31" s="62">
        <f t="shared" si="4"/>
        <v>47.854999999999997</v>
      </c>
      <c r="R31" s="62">
        <f t="shared" si="4"/>
        <v>32.838000000000001</v>
      </c>
      <c r="S31" s="62">
        <f t="shared" si="4"/>
        <v>27.033000000000001</v>
      </c>
      <c r="T31" s="62">
        <f t="shared" si="4"/>
        <v>7.4390000000000001</v>
      </c>
      <c r="U31" s="62">
        <f t="shared" si="4"/>
        <v>5.8109999999999999</v>
      </c>
      <c r="V31" s="62">
        <f t="shared" si="4"/>
        <v>93.820999999999998</v>
      </c>
      <c r="W31" s="62">
        <f t="shared" si="4"/>
        <v>144.625</v>
      </c>
      <c r="X31" s="62">
        <f t="shared" si="4"/>
        <v>160.251</v>
      </c>
      <c r="Y31" s="62">
        <f t="shared" si="4"/>
        <v>160.99100000000001</v>
      </c>
      <c r="Z31" s="63" t="str">
        <f t="shared" si="4"/>
        <v/>
      </c>
      <c r="AA31" s="64">
        <f>SUM(AA28:AA30)</f>
        <v>1421.7789999999998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15.1</v>
      </c>
      <c r="C38" s="99"/>
      <c r="D38" s="99">
        <v>1.4</v>
      </c>
      <c r="E38" s="99">
        <v>2.6</v>
      </c>
      <c r="F38" s="99">
        <v>2.2999999999999998</v>
      </c>
      <c r="G38" s="99">
        <v>9.3000000000000007</v>
      </c>
      <c r="H38" s="99"/>
      <c r="I38" s="99">
        <v>11.7</v>
      </c>
      <c r="J38" s="99">
        <v>36.4</v>
      </c>
      <c r="K38" s="99">
        <v>35.299999999999997</v>
      </c>
      <c r="L38" s="99"/>
      <c r="M38" s="99">
        <v>19.3</v>
      </c>
      <c r="N38" s="99">
        <v>29.7</v>
      </c>
      <c r="O38" s="99">
        <v>26.2</v>
      </c>
      <c r="P38" s="99">
        <v>30</v>
      </c>
      <c r="Q38" s="99"/>
      <c r="R38" s="99"/>
      <c r="S38" s="99">
        <v>6.1</v>
      </c>
      <c r="T38" s="99">
        <v>153.9</v>
      </c>
      <c r="U38" s="99">
        <v>151.5</v>
      </c>
      <c r="V38" s="99">
        <v>80.400000000000006</v>
      </c>
      <c r="W38" s="99">
        <v>26.4</v>
      </c>
      <c r="X38" s="99"/>
      <c r="Y38" s="99"/>
      <c r="Z38" s="100"/>
      <c r="AA38" s="79">
        <f t="shared" si="5"/>
        <v>637.59999999999991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15.1</v>
      </c>
      <c r="C39" s="88">
        <f t="shared" si="6"/>
        <v>0</v>
      </c>
      <c r="D39" s="88">
        <f t="shared" si="6"/>
        <v>1.4</v>
      </c>
      <c r="E39" s="88">
        <f t="shared" si="6"/>
        <v>2.6</v>
      </c>
      <c r="F39" s="88">
        <f t="shared" si="6"/>
        <v>2.2999999999999998</v>
      </c>
      <c r="G39" s="88">
        <f t="shared" si="6"/>
        <v>9.3000000000000007</v>
      </c>
      <c r="H39" s="88">
        <f t="shared" si="6"/>
        <v>0</v>
      </c>
      <c r="I39" s="88">
        <f t="shared" si="6"/>
        <v>11.7</v>
      </c>
      <c r="J39" s="88">
        <f t="shared" si="6"/>
        <v>36.4</v>
      </c>
      <c r="K39" s="88">
        <f t="shared" si="6"/>
        <v>35.299999999999997</v>
      </c>
      <c r="L39" s="88">
        <f t="shared" si="6"/>
        <v>0</v>
      </c>
      <c r="M39" s="88">
        <f t="shared" si="6"/>
        <v>19.3</v>
      </c>
      <c r="N39" s="88">
        <f t="shared" si="6"/>
        <v>29.7</v>
      </c>
      <c r="O39" s="88">
        <f t="shared" si="6"/>
        <v>26.2</v>
      </c>
      <c r="P39" s="88">
        <f t="shared" si="6"/>
        <v>30</v>
      </c>
      <c r="Q39" s="88">
        <f t="shared" si="6"/>
        <v>0</v>
      </c>
      <c r="R39" s="88">
        <f t="shared" si="6"/>
        <v>0</v>
      </c>
      <c r="S39" s="88">
        <f t="shared" si="6"/>
        <v>6.1</v>
      </c>
      <c r="T39" s="88">
        <f t="shared" si="6"/>
        <v>153.9</v>
      </c>
      <c r="U39" s="88">
        <f t="shared" si="6"/>
        <v>151.5</v>
      </c>
      <c r="V39" s="88">
        <f t="shared" si="6"/>
        <v>80.400000000000006</v>
      </c>
      <c r="W39" s="88">
        <f t="shared" si="6"/>
        <v>26.4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637.59999999999991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15.1</v>
      </c>
      <c r="C46" s="99"/>
      <c r="D46" s="99">
        <v>1.4</v>
      </c>
      <c r="E46" s="99">
        <v>2.6</v>
      </c>
      <c r="F46" s="99">
        <v>2.2999999999999998</v>
      </c>
      <c r="G46" s="99">
        <v>9.3000000000000007</v>
      </c>
      <c r="H46" s="99"/>
      <c r="I46" s="99">
        <v>11.7</v>
      </c>
      <c r="J46" s="99">
        <v>36.4</v>
      </c>
      <c r="K46" s="99">
        <v>35.299999999999997</v>
      </c>
      <c r="L46" s="99"/>
      <c r="M46" s="99">
        <v>19.3</v>
      </c>
      <c r="N46" s="99">
        <v>29.7</v>
      </c>
      <c r="O46" s="99">
        <v>26.2</v>
      </c>
      <c r="P46" s="99">
        <v>30</v>
      </c>
      <c r="Q46" s="99"/>
      <c r="R46" s="99"/>
      <c r="S46" s="99">
        <v>6.1</v>
      </c>
      <c r="T46" s="99">
        <v>153.9</v>
      </c>
      <c r="U46" s="99">
        <v>151.5</v>
      </c>
      <c r="V46" s="99">
        <v>80.400000000000006</v>
      </c>
      <c r="W46" s="99">
        <v>26.4</v>
      </c>
      <c r="X46" s="99"/>
      <c r="Y46" s="99"/>
      <c r="Z46" s="100"/>
      <c r="AA46" s="79">
        <f t="shared" si="7"/>
        <v>637.59999999999991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15.1</v>
      </c>
      <c r="C48" s="88">
        <f t="shared" ref="C48:Z48" si="8">IF(LEN(C$2)&gt;0,SUM(C42:C47),"")</f>
        <v>0</v>
      </c>
      <c r="D48" s="88">
        <f t="shared" si="8"/>
        <v>1.4</v>
      </c>
      <c r="E48" s="88">
        <f t="shared" si="8"/>
        <v>2.6</v>
      </c>
      <c r="F48" s="88">
        <f t="shared" si="8"/>
        <v>2.2999999999999998</v>
      </c>
      <c r="G48" s="88">
        <f t="shared" si="8"/>
        <v>9.3000000000000007</v>
      </c>
      <c r="H48" s="88">
        <f t="shared" si="8"/>
        <v>0</v>
      </c>
      <c r="I48" s="88">
        <f t="shared" si="8"/>
        <v>11.7</v>
      </c>
      <c r="J48" s="88">
        <f t="shared" si="8"/>
        <v>36.4</v>
      </c>
      <c r="K48" s="88">
        <f t="shared" si="8"/>
        <v>35.299999999999997</v>
      </c>
      <c r="L48" s="88">
        <f t="shared" si="8"/>
        <v>0</v>
      </c>
      <c r="M48" s="88">
        <f t="shared" si="8"/>
        <v>19.3</v>
      </c>
      <c r="N48" s="88">
        <f t="shared" si="8"/>
        <v>29.7</v>
      </c>
      <c r="O48" s="88">
        <f t="shared" si="8"/>
        <v>26.2</v>
      </c>
      <c r="P48" s="88">
        <f t="shared" si="8"/>
        <v>30</v>
      </c>
      <c r="Q48" s="88">
        <f t="shared" si="8"/>
        <v>0</v>
      </c>
      <c r="R48" s="88">
        <f t="shared" si="8"/>
        <v>0</v>
      </c>
      <c r="S48" s="88">
        <f t="shared" si="8"/>
        <v>6.1</v>
      </c>
      <c r="T48" s="88">
        <f t="shared" si="8"/>
        <v>153.9</v>
      </c>
      <c r="U48" s="88">
        <f t="shared" si="8"/>
        <v>151.5</v>
      </c>
      <c r="V48" s="88">
        <f t="shared" si="8"/>
        <v>80.400000000000006</v>
      </c>
      <c r="W48" s="88">
        <f t="shared" si="8"/>
        <v>26.4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637.59999999999991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41.495999999999995</v>
      </c>
      <c r="C51" s="88">
        <f t="shared" si="10"/>
        <v>100.542</v>
      </c>
      <c r="D51" s="88">
        <f t="shared" si="10"/>
        <v>23.518999999999998</v>
      </c>
      <c r="E51" s="88">
        <f t="shared" si="10"/>
        <v>25.508000000000003</v>
      </c>
      <c r="F51" s="88">
        <f t="shared" si="10"/>
        <v>23.605999999999998</v>
      </c>
      <c r="G51" s="88">
        <f t="shared" si="10"/>
        <v>41.988</v>
      </c>
      <c r="H51" s="88">
        <f t="shared" si="10"/>
        <v>56.223999999999997</v>
      </c>
      <c r="I51" s="88">
        <f t="shared" si="10"/>
        <v>79.594000000000008</v>
      </c>
      <c r="J51" s="88">
        <f t="shared" si="10"/>
        <v>86.823999999999998</v>
      </c>
      <c r="K51" s="88">
        <f t="shared" si="10"/>
        <v>99.679999999999993</v>
      </c>
      <c r="L51" s="88">
        <f t="shared" si="10"/>
        <v>108.55700000000002</v>
      </c>
      <c r="M51" s="88">
        <f t="shared" si="10"/>
        <v>74.685000000000002</v>
      </c>
      <c r="N51" s="88">
        <f t="shared" si="10"/>
        <v>67.707000000000008</v>
      </c>
      <c r="O51" s="88">
        <f t="shared" si="10"/>
        <v>64.474999999999994</v>
      </c>
      <c r="P51" s="88">
        <f t="shared" si="10"/>
        <v>66.009999999999991</v>
      </c>
      <c r="Q51" s="88">
        <f t="shared" si="10"/>
        <v>47.855000000000004</v>
      </c>
      <c r="R51" s="88">
        <f t="shared" si="10"/>
        <v>32.837999999999994</v>
      </c>
      <c r="S51" s="88">
        <f t="shared" si="10"/>
        <v>33.132999999999996</v>
      </c>
      <c r="T51" s="88">
        <f t="shared" si="10"/>
        <v>161.339</v>
      </c>
      <c r="U51" s="88">
        <f t="shared" si="10"/>
        <v>157.31100000000001</v>
      </c>
      <c r="V51" s="88">
        <f t="shared" si="10"/>
        <v>174.221</v>
      </c>
      <c r="W51" s="88">
        <f t="shared" si="10"/>
        <v>171.02500000000001</v>
      </c>
      <c r="X51" s="88">
        <f t="shared" si="10"/>
        <v>160.251</v>
      </c>
      <c r="Y51" s="88">
        <f t="shared" si="10"/>
        <v>160.99100000000001</v>
      </c>
      <c r="Z51" s="89" t="str">
        <f t="shared" si="10"/>
        <v/>
      </c>
      <c r="AA51" s="105">
        <f>SUM(B51:Z51)</f>
        <v>2059.3789999999999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41.497999999999998</v>
      </c>
      <c r="C4" s="18">
        <v>100.545</v>
      </c>
      <c r="D4" s="18">
        <v>23.556999999999999</v>
      </c>
      <c r="E4" s="18">
        <v>25.471000000000004</v>
      </c>
      <c r="F4" s="18">
        <v>23.631</v>
      </c>
      <c r="G4" s="18">
        <v>41.988</v>
      </c>
      <c r="H4" s="18">
        <v>56.223999999999997</v>
      </c>
      <c r="I4" s="18">
        <v>79.587999999999994</v>
      </c>
      <c r="J4" s="18">
        <v>86.795000000000002</v>
      </c>
      <c r="K4" s="18">
        <v>99.684000000000012</v>
      </c>
      <c r="L4" s="18">
        <v>108.51499999999999</v>
      </c>
      <c r="M4" s="18">
        <v>74.682999999999993</v>
      </c>
      <c r="N4" s="18">
        <v>67.706999999999994</v>
      </c>
      <c r="O4" s="18">
        <v>64.475000000000009</v>
      </c>
      <c r="P4" s="18">
        <v>66.033999999999992</v>
      </c>
      <c r="Q4" s="18">
        <v>47.855000000000004</v>
      </c>
      <c r="R4" s="18">
        <v>32.838000000000001</v>
      </c>
      <c r="S4" s="18">
        <v>33.128</v>
      </c>
      <c r="T4" s="18">
        <v>161.38399999999996</v>
      </c>
      <c r="U4" s="18">
        <v>157.29599999999999</v>
      </c>
      <c r="V4" s="18">
        <v>174.261</v>
      </c>
      <c r="W4" s="18">
        <v>170.99299999999999</v>
      </c>
      <c r="X4" s="18">
        <v>160.251</v>
      </c>
      <c r="Y4" s="18">
        <v>161.036</v>
      </c>
      <c r="Z4" s="19"/>
      <c r="AA4" s="20">
        <f>SUM(B4:Z4)</f>
        <v>2059.4369999999999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393.21</v>
      </c>
      <c r="C7" s="28">
        <v>375.47</v>
      </c>
      <c r="D7" s="28">
        <v>332.47</v>
      </c>
      <c r="E7" s="28">
        <v>331</v>
      </c>
      <c r="F7" s="28">
        <v>345.3</v>
      </c>
      <c r="G7" s="28">
        <v>376</v>
      </c>
      <c r="H7" s="28">
        <v>463.33</v>
      </c>
      <c r="I7" s="28">
        <v>505</v>
      </c>
      <c r="J7" s="28">
        <v>567.9</v>
      </c>
      <c r="K7" s="28">
        <v>536.76</v>
      </c>
      <c r="L7" s="28">
        <v>476.92</v>
      </c>
      <c r="M7" s="28">
        <v>411.46</v>
      </c>
      <c r="N7" s="28">
        <v>381</v>
      </c>
      <c r="O7" s="28">
        <v>371</v>
      </c>
      <c r="P7" s="28">
        <v>344.67</v>
      </c>
      <c r="Q7" s="28">
        <v>444.72</v>
      </c>
      <c r="R7" s="28">
        <v>444.72</v>
      </c>
      <c r="S7" s="28">
        <v>503.51</v>
      </c>
      <c r="T7" s="28">
        <v>539.6</v>
      </c>
      <c r="U7" s="28">
        <v>629</v>
      </c>
      <c r="V7" s="28">
        <v>533.79999999999995</v>
      </c>
      <c r="W7" s="28">
        <v>460</v>
      </c>
      <c r="X7" s="28">
        <v>404.66</v>
      </c>
      <c r="Y7" s="28">
        <v>374.19</v>
      </c>
      <c r="Z7" s="29"/>
      <c r="AA7" s="30">
        <f>IF(SUM(B7:Z7)&lt;&gt;0,AVERAGEIF(B7:Z7,"&lt;&gt;"""),"")</f>
        <v>439.40375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7.343</v>
      </c>
      <c r="T12" s="52">
        <v>100</v>
      </c>
      <c r="U12" s="52">
        <v>100</v>
      </c>
      <c r="V12" s="52">
        <v>120</v>
      </c>
      <c r="W12" s="52">
        <v>130</v>
      </c>
      <c r="X12" s="52">
        <v>100</v>
      </c>
      <c r="Y12" s="52">
        <v>100</v>
      </c>
      <c r="Z12" s="53"/>
      <c r="AA12" s="54">
        <f t="shared" si="0"/>
        <v>657.34300000000007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2.5030000000000001</v>
      </c>
      <c r="C14" s="57">
        <v>2.5</v>
      </c>
      <c r="D14" s="57">
        <v>2.5</v>
      </c>
      <c r="E14" s="57">
        <v>2.5</v>
      </c>
      <c r="F14" s="57">
        <v>2.5</v>
      </c>
      <c r="G14" s="57">
        <v>2.5009999999999999</v>
      </c>
      <c r="H14" s="57">
        <v>2.38</v>
      </c>
      <c r="I14" s="57">
        <v>1.88</v>
      </c>
      <c r="J14" s="57">
        <v>1.2</v>
      </c>
      <c r="K14" s="57">
        <v>0.63</v>
      </c>
      <c r="L14" s="57">
        <v>0.16</v>
      </c>
      <c r="M14" s="57"/>
      <c r="N14" s="57"/>
      <c r="O14" s="57"/>
      <c r="P14" s="57">
        <v>0.2</v>
      </c>
      <c r="Q14" s="57">
        <v>0.74</v>
      </c>
      <c r="R14" s="57">
        <v>1.44</v>
      </c>
      <c r="S14" s="57">
        <v>2.149</v>
      </c>
      <c r="T14" s="57">
        <v>2.4459999999999997</v>
      </c>
      <c r="U14" s="57">
        <v>2.5</v>
      </c>
      <c r="V14" s="57">
        <v>2.5</v>
      </c>
      <c r="W14" s="57">
        <v>2.5</v>
      </c>
      <c r="X14" s="57">
        <v>2.698</v>
      </c>
      <c r="Y14" s="57">
        <v>2.5</v>
      </c>
      <c r="Z14" s="58"/>
      <c r="AA14" s="59">
        <f t="shared" si="0"/>
        <v>40.927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2.5030000000000001</v>
      </c>
      <c r="C16" s="62">
        <f t="shared" ref="C16:Z16" si="1">IF(LEN(C$2)&gt;0,SUM(C10:C15),"")</f>
        <v>2.5</v>
      </c>
      <c r="D16" s="62">
        <f t="shared" si="1"/>
        <v>2.5</v>
      </c>
      <c r="E16" s="62">
        <f t="shared" si="1"/>
        <v>2.5</v>
      </c>
      <c r="F16" s="62">
        <f t="shared" si="1"/>
        <v>2.5</v>
      </c>
      <c r="G16" s="62">
        <f t="shared" si="1"/>
        <v>2.5009999999999999</v>
      </c>
      <c r="H16" s="62">
        <f t="shared" si="1"/>
        <v>2.38</v>
      </c>
      <c r="I16" s="62">
        <f t="shared" si="1"/>
        <v>1.88</v>
      </c>
      <c r="J16" s="62">
        <f t="shared" si="1"/>
        <v>1.2</v>
      </c>
      <c r="K16" s="62">
        <f t="shared" si="1"/>
        <v>0.63</v>
      </c>
      <c r="L16" s="62">
        <f t="shared" si="1"/>
        <v>0.16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0.2</v>
      </c>
      <c r="Q16" s="62">
        <f t="shared" si="1"/>
        <v>0.74</v>
      </c>
      <c r="R16" s="62">
        <f t="shared" si="1"/>
        <v>1.44</v>
      </c>
      <c r="S16" s="62">
        <f t="shared" si="1"/>
        <v>9.4920000000000009</v>
      </c>
      <c r="T16" s="62">
        <f t="shared" si="1"/>
        <v>102.446</v>
      </c>
      <c r="U16" s="62">
        <f t="shared" si="1"/>
        <v>102.5</v>
      </c>
      <c r="V16" s="62">
        <f t="shared" si="1"/>
        <v>122.5</v>
      </c>
      <c r="W16" s="62">
        <f t="shared" si="1"/>
        <v>132.5</v>
      </c>
      <c r="X16" s="62">
        <f t="shared" si="1"/>
        <v>102.69799999999999</v>
      </c>
      <c r="Y16" s="62">
        <f t="shared" si="1"/>
        <v>102.5</v>
      </c>
      <c r="Z16" s="63" t="str">
        <f t="shared" si="1"/>
        <v/>
      </c>
      <c r="AA16" s="64">
        <f>SUM(AA10:AA15)</f>
        <v>698.2700000000001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2.2999999999999998</v>
      </c>
      <c r="D19" s="72">
        <v>2.2999999999999998</v>
      </c>
      <c r="E19" s="72">
        <v>2.2999999999999998</v>
      </c>
      <c r="F19" s="72">
        <v>2.2999999999999998</v>
      </c>
      <c r="G19" s="72">
        <v>2.2999999999999998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/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38.5</v>
      </c>
    </row>
    <row r="20" spans="1:27" ht="24.95" customHeight="1" x14ac:dyDescent="0.2">
      <c r="A20" s="75" t="s">
        <v>15</v>
      </c>
      <c r="B20" s="76">
        <v>22.034000000000002</v>
      </c>
      <c r="C20" s="77">
        <v>14.902000000000003</v>
      </c>
      <c r="D20" s="77">
        <v>10.996</v>
      </c>
      <c r="E20" s="77">
        <v>12.925999999999998</v>
      </c>
      <c r="F20" s="77">
        <v>10.652000000000001</v>
      </c>
      <c r="G20" s="77">
        <v>12.826000000000001</v>
      </c>
      <c r="H20" s="77">
        <v>21.443999999999999</v>
      </c>
      <c r="I20" s="77">
        <v>40.110999999999997</v>
      </c>
      <c r="J20" s="77">
        <v>47.62</v>
      </c>
      <c r="K20" s="77">
        <v>55.336000000000006</v>
      </c>
      <c r="L20" s="77">
        <v>31.869</v>
      </c>
      <c r="M20" s="77">
        <v>26.818000000000001</v>
      </c>
      <c r="N20" s="77">
        <v>26.710999999999999</v>
      </c>
      <c r="O20" s="77">
        <v>26.889999999999997</v>
      </c>
      <c r="P20" s="77">
        <v>27.255000000000003</v>
      </c>
      <c r="Q20" s="77">
        <v>29.235999999999997</v>
      </c>
      <c r="R20" s="77">
        <v>17.857000000000003</v>
      </c>
      <c r="S20" s="77">
        <v>8.0749999999999993</v>
      </c>
      <c r="T20" s="77">
        <v>21.855999999999998</v>
      </c>
      <c r="U20" s="77">
        <v>22.385999999999999</v>
      </c>
      <c r="V20" s="77">
        <v>19.367999999999999</v>
      </c>
      <c r="W20" s="77">
        <v>16.516999999999999</v>
      </c>
      <c r="X20" s="77">
        <v>27.073</v>
      </c>
      <c r="Y20" s="77">
        <v>10.039</v>
      </c>
      <c r="Z20" s="78"/>
      <c r="AA20" s="79">
        <f t="shared" si="2"/>
        <v>560.79700000000003</v>
      </c>
    </row>
    <row r="21" spans="1:27" ht="24.95" customHeight="1" x14ac:dyDescent="0.2">
      <c r="A21" s="75" t="s">
        <v>16</v>
      </c>
      <c r="B21" s="80">
        <v>15.460999999999999</v>
      </c>
      <c r="C21" s="81">
        <v>13.543000000000001</v>
      </c>
      <c r="D21" s="81">
        <v>7.7609999999999992</v>
      </c>
      <c r="E21" s="81">
        <v>7.7450000000000001</v>
      </c>
      <c r="F21" s="81">
        <v>8.1790000000000003</v>
      </c>
      <c r="G21" s="81">
        <v>24.360999999999997</v>
      </c>
      <c r="H21" s="81">
        <v>30.900000000000002</v>
      </c>
      <c r="I21" s="81">
        <v>36.097000000000001</v>
      </c>
      <c r="J21" s="81">
        <v>36.475000000000001</v>
      </c>
      <c r="K21" s="81">
        <v>42.217999999999996</v>
      </c>
      <c r="L21" s="81">
        <v>60.086000000000006</v>
      </c>
      <c r="M21" s="81">
        <v>46.364999999999995</v>
      </c>
      <c r="N21" s="81">
        <v>39.496000000000002</v>
      </c>
      <c r="O21" s="81">
        <v>36.084999999999994</v>
      </c>
      <c r="P21" s="81">
        <v>37.078999999999994</v>
      </c>
      <c r="Q21" s="81">
        <v>16.379000000000001</v>
      </c>
      <c r="R21" s="81">
        <v>12.041</v>
      </c>
      <c r="S21" s="81">
        <v>14.061</v>
      </c>
      <c r="T21" s="81">
        <v>35.581999999999994</v>
      </c>
      <c r="U21" s="81">
        <v>32.410000000000004</v>
      </c>
      <c r="V21" s="81">
        <v>30.893000000000001</v>
      </c>
      <c r="W21" s="81">
        <v>20.475999999999999</v>
      </c>
      <c r="X21" s="81">
        <v>28.98</v>
      </c>
      <c r="Y21" s="81">
        <v>12.297000000000001</v>
      </c>
      <c r="Z21" s="78"/>
      <c r="AA21" s="79">
        <f t="shared" si="2"/>
        <v>644.97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38.995000000000005</v>
      </c>
      <c r="C25" s="88">
        <f t="shared" si="3"/>
        <v>30.745000000000005</v>
      </c>
      <c r="D25" s="88">
        <f t="shared" si="3"/>
        <v>21.056999999999999</v>
      </c>
      <c r="E25" s="88">
        <f t="shared" si="3"/>
        <v>22.971</v>
      </c>
      <c r="F25" s="88">
        <f t="shared" si="3"/>
        <v>21.131</v>
      </c>
      <c r="G25" s="88">
        <f t="shared" si="3"/>
        <v>39.486999999999995</v>
      </c>
      <c r="H25" s="88">
        <f t="shared" si="3"/>
        <v>53.844000000000001</v>
      </c>
      <c r="I25" s="88">
        <f t="shared" si="3"/>
        <v>77.707999999999998</v>
      </c>
      <c r="J25" s="88">
        <f t="shared" si="3"/>
        <v>85.594999999999999</v>
      </c>
      <c r="K25" s="88">
        <f t="shared" si="3"/>
        <v>99.054000000000002</v>
      </c>
      <c r="L25" s="88">
        <f t="shared" si="3"/>
        <v>93.455000000000013</v>
      </c>
      <c r="M25" s="88">
        <f t="shared" si="3"/>
        <v>74.682999999999993</v>
      </c>
      <c r="N25" s="88">
        <f t="shared" si="3"/>
        <v>67.706999999999994</v>
      </c>
      <c r="O25" s="88">
        <f t="shared" si="3"/>
        <v>64.474999999999994</v>
      </c>
      <c r="P25" s="88">
        <f t="shared" si="3"/>
        <v>65.834000000000003</v>
      </c>
      <c r="Q25" s="88">
        <f t="shared" si="3"/>
        <v>47.114999999999995</v>
      </c>
      <c r="R25" s="88">
        <f t="shared" si="3"/>
        <v>31.398000000000003</v>
      </c>
      <c r="S25" s="88">
        <f t="shared" si="3"/>
        <v>23.635999999999999</v>
      </c>
      <c r="T25" s="88">
        <f t="shared" si="3"/>
        <v>58.937999999999988</v>
      </c>
      <c r="U25" s="88">
        <f t="shared" si="3"/>
        <v>54.796000000000006</v>
      </c>
      <c r="V25" s="88">
        <f t="shared" si="3"/>
        <v>51.760999999999996</v>
      </c>
      <c r="W25" s="88">
        <f t="shared" si="3"/>
        <v>38.492999999999995</v>
      </c>
      <c r="X25" s="88">
        <f t="shared" si="3"/>
        <v>57.552999999999997</v>
      </c>
      <c r="Y25" s="88">
        <f t="shared" si="3"/>
        <v>23.835999999999999</v>
      </c>
      <c r="Z25" s="89">
        <f t="shared" si="3"/>
        <v>0</v>
      </c>
      <c r="AA25" s="90">
        <f t="shared" si="3"/>
        <v>1244.2670000000001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41.497999999999998</v>
      </c>
      <c r="C29" s="77">
        <v>33.244999999999997</v>
      </c>
      <c r="D29" s="77">
        <v>23.556999999999999</v>
      </c>
      <c r="E29" s="77">
        <v>25.471</v>
      </c>
      <c r="F29" s="77">
        <v>23.631</v>
      </c>
      <c r="G29" s="77">
        <v>41.988</v>
      </c>
      <c r="H29" s="77">
        <v>56.223999999999997</v>
      </c>
      <c r="I29" s="77">
        <v>79.587999999999994</v>
      </c>
      <c r="J29" s="77">
        <v>86.795000000000002</v>
      </c>
      <c r="K29" s="77">
        <v>99.683999999999997</v>
      </c>
      <c r="L29" s="77">
        <v>93.614999999999995</v>
      </c>
      <c r="M29" s="77">
        <v>74.683000000000007</v>
      </c>
      <c r="N29" s="77">
        <v>67.706999999999994</v>
      </c>
      <c r="O29" s="77">
        <v>64.474999999999994</v>
      </c>
      <c r="P29" s="77">
        <v>66.034000000000006</v>
      </c>
      <c r="Q29" s="77">
        <v>47.854999999999997</v>
      </c>
      <c r="R29" s="77">
        <v>32.838000000000001</v>
      </c>
      <c r="S29" s="77">
        <v>33.128</v>
      </c>
      <c r="T29" s="77">
        <v>161.38399999999999</v>
      </c>
      <c r="U29" s="77">
        <v>157.29599999999999</v>
      </c>
      <c r="V29" s="77">
        <v>174.261</v>
      </c>
      <c r="W29" s="77">
        <v>170.99299999999999</v>
      </c>
      <c r="X29" s="77">
        <v>160.251</v>
      </c>
      <c r="Y29" s="77">
        <v>126.336</v>
      </c>
      <c r="Z29" s="78"/>
      <c r="AA29" s="79">
        <f>SUM(B29:Z29)</f>
        <v>1942.537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41.497999999999998</v>
      </c>
      <c r="C31" s="62">
        <f t="shared" si="4"/>
        <v>33.244999999999997</v>
      </c>
      <c r="D31" s="62">
        <f t="shared" si="4"/>
        <v>23.556999999999999</v>
      </c>
      <c r="E31" s="62">
        <f t="shared" si="4"/>
        <v>25.471</v>
      </c>
      <c r="F31" s="62">
        <f t="shared" si="4"/>
        <v>23.631</v>
      </c>
      <c r="G31" s="62">
        <f t="shared" si="4"/>
        <v>41.988</v>
      </c>
      <c r="H31" s="62">
        <f t="shared" si="4"/>
        <v>56.223999999999997</v>
      </c>
      <c r="I31" s="62">
        <f t="shared" si="4"/>
        <v>79.587999999999994</v>
      </c>
      <c r="J31" s="62">
        <f t="shared" si="4"/>
        <v>86.795000000000002</v>
      </c>
      <c r="K31" s="62">
        <f t="shared" si="4"/>
        <v>99.683999999999997</v>
      </c>
      <c r="L31" s="62">
        <f t="shared" si="4"/>
        <v>93.614999999999995</v>
      </c>
      <c r="M31" s="62">
        <f t="shared" si="4"/>
        <v>74.683000000000007</v>
      </c>
      <c r="N31" s="62">
        <f t="shared" si="4"/>
        <v>67.706999999999994</v>
      </c>
      <c r="O31" s="62">
        <f t="shared" si="4"/>
        <v>64.474999999999994</v>
      </c>
      <c r="P31" s="62">
        <f t="shared" si="4"/>
        <v>66.034000000000006</v>
      </c>
      <c r="Q31" s="62">
        <f t="shared" si="4"/>
        <v>47.854999999999997</v>
      </c>
      <c r="R31" s="62">
        <f t="shared" si="4"/>
        <v>32.838000000000001</v>
      </c>
      <c r="S31" s="62">
        <f t="shared" si="4"/>
        <v>33.128</v>
      </c>
      <c r="T31" s="62">
        <f t="shared" si="4"/>
        <v>161.38399999999999</v>
      </c>
      <c r="U31" s="62">
        <f t="shared" si="4"/>
        <v>157.29599999999999</v>
      </c>
      <c r="V31" s="62">
        <f t="shared" si="4"/>
        <v>174.261</v>
      </c>
      <c r="W31" s="62">
        <f t="shared" si="4"/>
        <v>170.99299999999999</v>
      </c>
      <c r="X31" s="62">
        <f t="shared" si="4"/>
        <v>160.251</v>
      </c>
      <c r="Y31" s="62">
        <f t="shared" si="4"/>
        <v>126.336</v>
      </c>
      <c r="Z31" s="63">
        <f t="shared" si="4"/>
        <v>0</v>
      </c>
      <c r="AA31" s="64">
        <f t="shared" si="4"/>
        <v>1942.537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67.3</v>
      </c>
      <c r="D38" s="99"/>
      <c r="E38" s="99"/>
      <c r="F38" s="99"/>
      <c r="G38" s="99"/>
      <c r="H38" s="99"/>
      <c r="I38" s="99"/>
      <c r="J38" s="99"/>
      <c r="K38" s="99"/>
      <c r="L38" s="99">
        <v>14.9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34.700000000000003</v>
      </c>
      <c r="Z38" s="100"/>
      <c r="AA38" s="79">
        <f t="shared" si="5"/>
        <v>116.9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67.3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14.9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34.700000000000003</v>
      </c>
      <c r="Z39" s="89">
        <f t="shared" si="6"/>
        <v>0</v>
      </c>
      <c r="AA39" s="90">
        <f t="shared" si="5"/>
        <v>116.9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67.3</v>
      </c>
      <c r="D46" s="99"/>
      <c r="E46" s="99"/>
      <c r="F46" s="99"/>
      <c r="G46" s="99"/>
      <c r="H46" s="99"/>
      <c r="I46" s="99"/>
      <c r="J46" s="99"/>
      <c r="K46" s="99"/>
      <c r="L46" s="99">
        <v>14.9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34.700000000000003</v>
      </c>
      <c r="Z46" s="100"/>
      <c r="AA46" s="79">
        <f t="shared" si="7"/>
        <v>116.9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67.3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14.9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34.700000000000003</v>
      </c>
      <c r="Z48" s="89">
        <f t="shared" si="8"/>
        <v>0</v>
      </c>
      <c r="AA48" s="90">
        <f t="shared" si="7"/>
        <v>116.9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41.498000000000005</v>
      </c>
      <c r="C51" s="88">
        <f t="shared" si="10"/>
        <v>100.545</v>
      </c>
      <c r="D51" s="88">
        <f t="shared" si="10"/>
        <v>23.556999999999999</v>
      </c>
      <c r="E51" s="88">
        <f t="shared" si="10"/>
        <v>25.471</v>
      </c>
      <c r="F51" s="88">
        <f t="shared" si="10"/>
        <v>23.631</v>
      </c>
      <c r="G51" s="88">
        <f t="shared" si="10"/>
        <v>41.987999999999992</v>
      </c>
      <c r="H51" s="88">
        <f t="shared" si="10"/>
        <v>56.224000000000004</v>
      </c>
      <c r="I51" s="88">
        <f t="shared" si="10"/>
        <v>79.587999999999994</v>
      </c>
      <c r="J51" s="88">
        <f t="shared" si="10"/>
        <v>86.795000000000002</v>
      </c>
      <c r="K51" s="88">
        <f t="shared" si="10"/>
        <v>99.683999999999997</v>
      </c>
      <c r="L51" s="88">
        <f t="shared" si="10"/>
        <v>108.51500000000001</v>
      </c>
      <c r="M51" s="88">
        <f t="shared" si="10"/>
        <v>74.682999999999993</v>
      </c>
      <c r="N51" s="88">
        <f t="shared" si="10"/>
        <v>67.706999999999994</v>
      </c>
      <c r="O51" s="88">
        <f t="shared" si="10"/>
        <v>64.474999999999994</v>
      </c>
      <c r="P51" s="88">
        <f t="shared" si="10"/>
        <v>66.034000000000006</v>
      </c>
      <c r="Q51" s="88">
        <f t="shared" si="10"/>
        <v>47.854999999999997</v>
      </c>
      <c r="R51" s="88">
        <f t="shared" si="10"/>
        <v>32.838000000000001</v>
      </c>
      <c r="S51" s="88">
        <f t="shared" si="10"/>
        <v>33.128</v>
      </c>
      <c r="T51" s="88">
        <f t="shared" si="10"/>
        <v>161.38399999999999</v>
      </c>
      <c r="U51" s="88">
        <f t="shared" si="10"/>
        <v>157.29599999999999</v>
      </c>
      <c r="V51" s="88">
        <f t="shared" si="10"/>
        <v>174.261</v>
      </c>
      <c r="W51" s="88">
        <f t="shared" si="10"/>
        <v>170.99299999999999</v>
      </c>
      <c r="X51" s="88">
        <f t="shared" si="10"/>
        <v>160.25099999999998</v>
      </c>
      <c r="Y51" s="88">
        <f t="shared" si="10"/>
        <v>161.036</v>
      </c>
      <c r="Z51" s="89">
        <f t="shared" si="10"/>
        <v>0</v>
      </c>
      <c r="AA51" s="105">
        <f>SUM(B51:Z51)</f>
        <v>2059.4369999999999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-15.1</v>
      </c>
      <c r="C4" s="18">
        <v>67.3</v>
      </c>
      <c r="D4" s="18">
        <v>-1.4</v>
      </c>
      <c r="E4" s="18">
        <v>-2.6</v>
      </c>
      <c r="F4" s="18">
        <v>-2.2999999999999998</v>
      </c>
      <c r="G4" s="18">
        <v>-9.3000000000000007</v>
      </c>
      <c r="H4" s="18"/>
      <c r="I4" s="18">
        <v>-11.7</v>
      </c>
      <c r="J4" s="18">
        <v>-36.4</v>
      </c>
      <c r="K4" s="18">
        <v>-35.299999999999997</v>
      </c>
      <c r="L4" s="18">
        <v>14.9</v>
      </c>
      <c r="M4" s="18">
        <v>-19.3</v>
      </c>
      <c r="N4" s="18">
        <v>-29.7</v>
      </c>
      <c r="O4" s="18">
        <v>-26.2</v>
      </c>
      <c r="P4" s="18">
        <v>-30</v>
      </c>
      <c r="Q4" s="18"/>
      <c r="R4" s="18"/>
      <c r="S4" s="18">
        <v>-6.1</v>
      </c>
      <c r="T4" s="18">
        <v>-153.9</v>
      </c>
      <c r="U4" s="18">
        <v>-151.5</v>
      </c>
      <c r="V4" s="18">
        <v>-80.400000000000006</v>
      </c>
      <c r="W4" s="18">
        <v>-26.4</v>
      </c>
      <c r="X4" s="18"/>
      <c r="Y4" s="18">
        <v>34.700000000000003</v>
      </c>
      <c r="Z4" s="19"/>
      <c r="AA4" s="112">
        <f>SUM(B4:Z4)</f>
        <v>-520.69999999999993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393.21</v>
      </c>
      <c r="C7" s="118">
        <v>375.47</v>
      </c>
      <c r="D7" s="118">
        <v>332.47</v>
      </c>
      <c r="E7" s="118">
        <v>331</v>
      </c>
      <c r="F7" s="118">
        <v>345.3</v>
      </c>
      <c r="G7" s="118">
        <v>376</v>
      </c>
      <c r="H7" s="118">
        <v>463.33</v>
      </c>
      <c r="I7" s="118">
        <v>505</v>
      </c>
      <c r="J7" s="118">
        <v>567.9</v>
      </c>
      <c r="K7" s="118">
        <v>536.76</v>
      </c>
      <c r="L7" s="118">
        <v>476.92</v>
      </c>
      <c r="M7" s="118">
        <v>411.46</v>
      </c>
      <c r="N7" s="118">
        <v>381</v>
      </c>
      <c r="O7" s="118">
        <v>371</v>
      </c>
      <c r="P7" s="118">
        <v>344.67</v>
      </c>
      <c r="Q7" s="118">
        <v>444.72</v>
      </c>
      <c r="R7" s="118">
        <v>444.72</v>
      </c>
      <c r="S7" s="118">
        <v>503.51</v>
      </c>
      <c r="T7" s="118">
        <v>539.6</v>
      </c>
      <c r="U7" s="118">
        <v>629</v>
      </c>
      <c r="V7" s="118">
        <v>533.79999999999995</v>
      </c>
      <c r="W7" s="118">
        <v>460</v>
      </c>
      <c r="X7" s="118">
        <v>404.66</v>
      </c>
      <c r="Y7" s="118">
        <v>374.19</v>
      </c>
      <c r="Z7" s="119"/>
      <c r="AA7" s="120">
        <f>IF(SUM(B7:Z7)&lt;&gt;0,AVERAGEIF(B7:Z7,"&lt;&gt;"""),"")</f>
        <v>439.40375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15.1</v>
      </c>
      <c r="C15" s="134"/>
      <c r="D15" s="134">
        <v>1.4</v>
      </c>
      <c r="E15" s="134">
        <v>2.6</v>
      </c>
      <c r="F15" s="134">
        <v>2.2999999999999998</v>
      </c>
      <c r="G15" s="134">
        <v>9.3000000000000007</v>
      </c>
      <c r="H15" s="134"/>
      <c r="I15" s="134">
        <v>11.7</v>
      </c>
      <c r="J15" s="134">
        <v>36.4</v>
      </c>
      <c r="K15" s="134">
        <v>35.299999999999997</v>
      </c>
      <c r="L15" s="134"/>
      <c r="M15" s="134">
        <v>19.3</v>
      </c>
      <c r="N15" s="134">
        <v>29.7</v>
      </c>
      <c r="O15" s="134">
        <v>26.2</v>
      </c>
      <c r="P15" s="134">
        <v>30</v>
      </c>
      <c r="Q15" s="134"/>
      <c r="R15" s="134"/>
      <c r="S15" s="134">
        <v>6.1</v>
      </c>
      <c r="T15" s="134">
        <v>153.9</v>
      </c>
      <c r="U15" s="134">
        <v>151.5</v>
      </c>
      <c r="V15" s="134">
        <v>80.400000000000006</v>
      </c>
      <c r="W15" s="134">
        <v>26.4</v>
      </c>
      <c r="X15" s="134"/>
      <c r="Y15" s="134"/>
      <c r="Z15" s="132"/>
      <c r="AA15" s="133">
        <f t="shared" si="0"/>
        <v>637.59999999999991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15.1</v>
      </c>
      <c r="C16" s="136">
        <f t="shared" si="1"/>
        <v>0</v>
      </c>
      <c r="D16" s="136">
        <f t="shared" si="1"/>
        <v>1.4</v>
      </c>
      <c r="E16" s="136">
        <f t="shared" si="1"/>
        <v>2.6</v>
      </c>
      <c r="F16" s="136">
        <f t="shared" si="1"/>
        <v>2.2999999999999998</v>
      </c>
      <c r="G16" s="136">
        <f t="shared" si="1"/>
        <v>9.3000000000000007</v>
      </c>
      <c r="H16" s="136">
        <f t="shared" si="1"/>
        <v>0</v>
      </c>
      <c r="I16" s="136">
        <f t="shared" si="1"/>
        <v>11.7</v>
      </c>
      <c r="J16" s="136">
        <f t="shared" si="1"/>
        <v>36.4</v>
      </c>
      <c r="K16" s="136">
        <f t="shared" si="1"/>
        <v>35.299999999999997</v>
      </c>
      <c r="L16" s="136">
        <f t="shared" si="1"/>
        <v>0</v>
      </c>
      <c r="M16" s="136">
        <f t="shared" si="1"/>
        <v>19.3</v>
      </c>
      <c r="N16" s="136">
        <f t="shared" si="1"/>
        <v>29.7</v>
      </c>
      <c r="O16" s="136">
        <f t="shared" si="1"/>
        <v>26.2</v>
      </c>
      <c r="P16" s="136">
        <f t="shared" si="1"/>
        <v>30</v>
      </c>
      <c r="Q16" s="136">
        <f t="shared" si="1"/>
        <v>0</v>
      </c>
      <c r="R16" s="136">
        <f t="shared" si="1"/>
        <v>0</v>
      </c>
      <c r="S16" s="136">
        <f t="shared" si="1"/>
        <v>6.1</v>
      </c>
      <c r="T16" s="136">
        <f t="shared" si="1"/>
        <v>153.9</v>
      </c>
      <c r="U16" s="136">
        <f t="shared" si="1"/>
        <v>151.5</v>
      </c>
      <c r="V16" s="136">
        <f t="shared" si="1"/>
        <v>80.400000000000006</v>
      </c>
      <c r="W16" s="136">
        <f t="shared" si="1"/>
        <v>26.4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637.59999999999991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67.3</v>
      </c>
      <c r="D23" s="134"/>
      <c r="E23" s="134"/>
      <c r="F23" s="134"/>
      <c r="G23" s="134"/>
      <c r="H23" s="134"/>
      <c r="I23" s="134"/>
      <c r="J23" s="134"/>
      <c r="K23" s="134"/>
      <c r="L23" s="134">
        <v>14.9</v>
      </c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>
        <v>34.700000000000003</v>
      </c>
      <c r="Z23" s="132"/>
      <c r="AA23" s="133">
        <f t="shared" si="2"/>
        <v>116.9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67.3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14.9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34.700000000000003</v>
      </c>
      <c r="Z24" s="137" t="str">
        <f t="shared" si="3"/>
        <v/>
      </c>
      <c r="AA24" s="90">
        <f t="shared" si="2"/>
        <v>116.9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2022-09-13T20:17:13Z</dcterms:created>
  <dcterms:modified xsi:type="dcterms:W3CDTF">2022-09-13T20:17:14Z</dcterms:modified>
</cp:coreProperties>
</file>