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<sst xmlns="http://schemas.openxmlformats.org/spreadsheetml/2006/main" count="117" uniqueCount="53">
  <si>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12/09/2022 23:24:48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</si>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</sst>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26.157</c:v>
                </c:pt>
                <c:pt idx="12">
                  <c:v>8.0510000000000002</c:v>
                </c:pt>
                <c:pt idx="14">
                  <c:v>8</c:v>
                </c:pt>
                <c:pt idx="19">
                  <c:v>10</c:v>
                </c:pt>
                <c:pt idx="21">
                  <c:v>9.9600000000000009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45.5</c:v>
                </c:pt>
                <c:pt idx="19">
                  <c:v>10.5</c:v>
                </c:pt>
                <c:pt idx="20">
                  <c:v>13.9</c:v>
                </c:pt>
                <c:pt idx="21">
                  <c:v>0</c:v>
                </c:pt>
                <c:pt idx="22">
                  <c:v>15.6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57.528000000000006</c:v>
                </c:pt>
                <c:pt idx="1">
                  <c:v>52.725000000000001</c:v>
                </c:pt>
                <c:pt idx="2">
                  <c:v>56.515000000000001</c:v>
                </c:pt>
                <c:pt idx="3">
                  <c:v>56.387</c:v>
                </c:pt>
                <c:pt idx="4">
                  <c:v>64.688999999999993</c:v>
                </c:pt>
                <c:pt idx="5">
                  <c:v>69.417000000000002</c:v>
                </c:pt>
                <c:pt idx="6">
                  <c:v>60.209999999999994</c:v>
                </c:pt>
                <c:pt idx="7">
                  <c:v>74.62700000000001</c:v>
                </c:pt>
                <c:pt idx="8">
                  <c:v>68.296999999999997</c:v>
                </c:pt>
                <c:pt idx="9">
                  <c:v>60.842999999999996</c:v>
                </c:pt>
                <c:pt idx="10">
                  <c:v>25.361999999999998</c:v>
                </c:pt>
                <c:pt idx="11">
                  <c:v>65.67</c:v>
                </c:pt>
                <c:pt idx="12">
                  <c:v>70.457999999999998</c:v>
                </c:pt>
                <c:pt idx="13">
                  <c:v>54.228999999999999</c:v>
                </c:pt>
                <c:pt idx="14">
                  <c:v>74.034000000000006</c:v>
                </c:pt>
                <c:pt idx="15">
                  <c:v>46.627000000000002</c:v>
                </c:pt>
                <c:pt idx="16">
                  <c:v>31.734999999999999</c:v>
                </c:pt>
                <c:pt idx="17">
                  <c:v>26.092999999999996</c:v>
                </c:pt>
                <c:pt idx="18">
                  <c:v>20.964000000000002</c:v>
                </c:pt>
                <c:pt idx="19">
                  <c:v>21.280999999999999</c:v>
                </c:pt>
                <c:pt idx="20">
                  <c:v>22.427999999999997</c:v>
                </c:pt>
                <c:pt idx="21">
                  <c:v>15.932</c:v>
                </c:pt>
                <c:pt idx="22">
                  <c:v>12.3</c:v>
                </c:pt>
                <c:pt idx="23">
                  <c:v>9.1859999999999999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041760"/>
        <c:axId val="4040421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71.785000000000011</c:v>
                </c:pt>
                <c:pt idx="1">
                  <c:v>66.396999999999991</c:v>
                </c:pt>
                <c:pt idx="2">
                  <c:v>69.931999999999988</c:v>
                </c:pt>
                <c:pt idx="3">
                  <c:v>69.835999999999984</c:v>
                </c:pt>
                <c:pt idx="4">
                  <c:v>78.631</c:v>
                </c:pt>
                <c:pt idx="5">
                  <c:v>83.906000000000006</c:v>
                </c:pt>
                <c:pt idx="6">
                  <c:v>103.05800000000001</c:v>
                </c:pt>
                <c:pt idx="7">
                  <c:v>102.16499999999999</c:v>
                </c:pt>
                <c:pt idx="8">
                  <c:v>99.486999999999995</c:v>
                </c:pt>
                <c:pt idx="9">
                  <c:v>93.50500000000001</c:v>
                </c:pt>
                <c:pt idx="10">
                  <c:v>32.211999999999996</c:v>
                </c:pt>
                <c:pt idx="11">
                  <c:v>72.609999999999985</c:v>
                </c:pt>
                <c:pt idx="12">
                  <c:v>80.64200000000001</c:v>
                </c:pt>
                <c:pt idx="13">
                  <c:v>54.229000000000006</c:v>
                </c:pt>
                <c:pt idx="14">
                  <c:v>83.960999999999999</c:v>
                </c:pt>
                <c:pt idx="15">
                  <c:v>49.950999999999993</c:v>
                </c:pt>
                <c:pt idx="16">
                  <c:v>50.519999999999989</c:v>
                </c:pt>
                <c:pt idx="17">
                  <c:v>26.092999999999996</c:v>
                </c:pt>
                <c:pt idx="18">
                  <c:v>66.432000000000002</c:v>
                </c:pt>
                <c:pt idx="19">
                  <c:v>41.811999999999998</c:v>
                </c:pt>
                <c:pt idx="20">
                  <c:v>36.677999999999997</c:v>
                </c:pt>
                <c:pt idx="21">
                  <c:v>30.121000000000002</c:v>
                </c:pt>
                <c:pt idx="22">
                  <c:v>28.259</c:v>
                </c:pt>
                <c:pt idx="23">
                  <c:v>35.521999999999998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041760"/>
        <c:axId val="4040421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405.6</c:v>
                </c:pt>
                <c:pt idx="1">
                  <c:v>341.26</c:v>
                </c:pt>
                <c:pt idx="2">
                  <c:v>383.36</c:v>
                </c:pt>
                <c:pt idx="3">
                  <c:v>356.06</c:v>
                </c:pt>
                <c:pt idx="4">
                  <c:v>356.06</c:v>
                </c:pt>
                <c:pt idx="5">
                  <c:v>415</c:v>
                </c:pt>
                <c:pt idx="6">
                  <c:v>392.15</c:v>
                </c:pt>
                <c:pt idx="7">
                  <c:v>499</c:v>
                </c:pt>
                <c:pt idx="8">
                  <c:v>545</c:v>
                </c:pt>
                <c:pt idx="9">
                  <c:v>470</c:v>
                </c:pt>
                <c:pt idx="10">
                  <c:v>309.23</c:v>
                </c:pt>
                <c:pt idx="11">
                  <c:v>291.43</c:v>
                </c:pt>
                <c:pt idx="12">
                  <c:v>408.23</c:v>
                </c:pt>
                <c:pt idx="13">
                  <c:v>288.18</c:v>
                </c:pt>
                <c:pt idx="14">
                  <c:v>426.08</c:v>
                </c:pt>
                <c:pt idx="15">
                  <c:v>438.39</c:v>
                </c:pt>
                <c:pt idx="16">
                  <c:v>500</c:v>
                </c:pt>
                <c:pt idx="17">
                  <c:v>590.99</c:v>
                </c:pt>
                <c:pt idx="18">
                  <c:v>505</c:v>
                </c:pt>
                <c:pt idx="19">
                  <c:v>598</c:v>
                </c:pt>
                <c:pt idx="20">
                  <c:v>553.80999999999995</c:v>
                </c:pt>
                <c:pt idx="21">
                  <c:v>464.51</c:v>
                </c:pt>
                <c:pt idx="22">
                  <c:v>421</c:v>
                </c:pt>
                <c:pt idx="23">
                  <c:v>410.71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042936"/>
        <c:axId val="404042544"/>
      </c:lineChart>
      <c:catAx>
        <c:axId val="40404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042152"/>
        <c:crosses val="autoZero"/>
        <c:auto val="1"/>
        <c:lblAlgn val="ctr"/>
        <c:lblOffset val="100"/>
        <c:noMultiLvlLbl val="0"/>
      </c:catAx>
      <c:valAx>
        <c:axId val="404042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041760"/>
        <c:crosses val="autoZero"/>
        <c:crossBetween val="between"/>
      </c:valAx>
      <c:valAx>
        <c:axId val="404042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042936"/>
        <c:crosses val="max"/>
        <c:crossBetween val="between"/>
      </c:valAx>
      <c:catAx>
        <c:axId val="404042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04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71.740000000000009</v>
      </c>
      <c r="C4" s="18">
        <v>66.444000000000003</v>
      </c>
      <c r="D4" s="18">
        <v>69.955000000000013</v>
      </c>
      <c r="E4" s="18">
        <v>69.844000000000008</v>
      </c>
      <c r="F4" s="18">
        <v>78.648999999999987</v>
      </c>
      <c r="G4" s="18">
        <v>83.883999999999986</v>
      </c>
      <c r="H4" s="18">
        <v>103.04600000000001</v>
      </c>
      <c r="I4" s="18">
        <v>102.14100000000002</v>
      </c>
      <c r="J4" s="18">
        <v>99.436999999999998</v>
      </c>
      <c r="K4" s="18">
        <v>93.507999999999996</v>
      </c>
      <c r="L4" s="18">
        <v>32.211999999999996</v>
      </c>
      <c r="M4" s="18">
        <v>72.61</v>
      </c>
      <c r="N4" s="18">
        <v>80.606999999999999</v>
      </c>
      <c r="O4" s="18">
        <v>54.228999999999999</v>
      </c>
      <c r="P4" s="18">
        <v>83.960999999999999</v>
      </c>
      <c r="Q4" s="18">
        <v>49.970000000000006</v>
      </c>
      <c r="R4" s="18">
        <v>50.500999999999998</v>
      </c>
      <c r="S4" s="18">
        <v>26.092999999999996</v>
      </c>
      <c r="T4" s="18">
        <v>66.464000000000013</v>
      </c>
      <c r="U4" s="18">
        <v>41.781000000000006</v>
      </c>
      <c r="V4" s="18">
        <v>36.711000000000006</v>
      </c>
      <c r="W4" s="18">
        <v>30.121000000000002</v>
      </c>
      <c r="X4" s="18">
        <v>28.246000000000002</v>
      </c>
      <c r="Y4" s="18">
        <v>35.512999999999998</v>
      </c>
      <c r="Z4" s="19"/>
      <c r="AA4" s="20">
        <f>SUM(B4:Z4)</f>
        <v>1527.6670000000004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405.6</v>
      </c>
      <c r="C7" s="28">
        <v>341.26</v>
      </c>
      <c r="D7" s="28">
        <v>383.36</v>
      </c>
      <c r="E7" s="28">
        <v>356.06</v>
      </c>
      <c r="F7" s="28">
        <v>356.06</v>
      </c>
      <c r="G7" s="28">
        <v>415</v>
      </c>
      <c r="H7" s="28">
        <v>392.15</v>
      </c>
      <c r="I7" s="28">
        <v>499</v>
      </c>
      <c r="J7" s="28">
        <v>545</v>
      </c>
      <c r="K7" s="28">
        <v>470</v>
      </c>
      <c r="L7" s="28">
        <v>309.23</v>
      </c>
      <c r="M7" s="28">
        <v>291.43</v>
      </c>
      <c r="N7" s="28">
        <v>408.23</v>
      </c>
      <c r="O7" s="28">
        <v>288.18</v>
      </c>
      <c r="P7" s="28">
        <v>426.08</v>
      </c>
      <c r="Q7" s="28">
        <v>438.39</v>
      </c>
      <c r="R7" s="28">
        <v>500</v>
      </c>
      <c r="S7" s="28">
        <v>590.99</v>
      </c>
      <c r="T7" s="28">
        <v>505</v>
      </c>
      <c r="U7" s="28">
        <v>598</v>
      </c>
      <c r="V7" s="28">
        <v>553.80999999999995</v>
      </c>
      <c r="W7" s="28">
        <v>464.51</v>
      </c>
      <c r="X7" s="28">
        <v>421</v>
      </c>
      <c r="Y7" s="28">
        <v>410.71</v>
      </c>
      <c r="Z7" s="29"/>
      <c r="AA7" s="30">
        <f>IF(SUM(B7:Z7)&lt;&gt;0,AVERAGEIF(B7:Z7,"&lt;&gt;"""),"")</f>
        <v>432.04374999999999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26.157</v>
      </c>
      <c r="I12" s="52"/>
      <c r="J12" s="52"/>
      <c r="K12" s="52"/>
      <c r="L12" s="52"/>
      <c r="M12" s="52"/>
      <c r="N12" s="52">
        <v>8.0510000000000002</v>
      </c>
      <c r="O12" s="52"/>
      <c r="P12" s="52">
        <v>8</v>
      </c>
      <c r="Q12" s="52"/>
      <c r="R12" s="52"/>
      <c r="S12" s="52"/>
      <c r="T12" s="52"/>
      <c r="U12" s="52">
        <v>10</v>
      </c>
      <c r="V12" s="52"/>
      <c r="W12" s="52">
        <v>9.9600000000000009</v>
      </c>
      <c r="X12" s="52"/>
      <c r="Y12" s="52"/>
      <c r="Z12" s="53"/>
      <c r="AA12" s="54">
        <f t="shared" si="0"/>
        <v>62.167999999999999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57.528000000000006</v>
      </c>
      <c r="C14" s="57">
        <v>52.725000000000001</v>
      </c>
      <c r="D14" s="57">
        <v>56.515000000000001</v>
      </c>
      <c r="E14" s="57">
        <v>56.387</v>
      </c>
      <c r="F14" s="57">
        <v>64.688999999999993</v>
      </c>
      <c r="G14" s="57">
        <v>69.417000000000002</v>
      </c>
      <c r="H14" s="57">
        <v>60.209999999999994</v>
      </c>
      <c r="I14" s="57">
        <v>74.62700000000001</v>
      </c>
      <c r="J14" s="57">
        <v>68.296999999999997</v>
      </c>
      <c r="K14" s="57">
        <v>60.842999999999996</v>
      </c>
      <c r="L14" s="57">
        <v>25.361999999999998</v>
      </c>
      <c r="M14" s="57">
        <v>65.67</v>
      </c>
      <c r="N14" s="57">
        <v>70.457999999999998</v>
      </c>
      <c r="O14" s="57">
        <v>54.228999999999999</v>
      </c>
      <c r="P14" s="57">
        <v>74.034000000000006</v>
      </c>
      <c r="Q14" s="57">
        <v>46.627000000000002</v>
      </c>
      <c r="R14" s="57">
        <v>31.734999999999999</v>
      </c>
      <c r="S14" s="57">
        <v>26.092999999999996</v>
      </c>
      <c r="T14" s="57">
        <v>20.964000000000002</v>
      </c>
      <c r="U14" s="57">
        <v>21.280999999999999</v>
      </c>
      <c r="V14" s="57">
        <v>22.427999999999997</v>
      </c>
      <c r="W14" s="57">
        <v>15.932</v>
      </c>
      <c r="X14" s="57">
        <v>12.3</v>
      </c>
      <c r="Y14" s="57">
        <v>9.1859999999999999</v>
      </c>
      <c r="Z14" s="58"/>
      <c r="AA14" s="59">
        <f t="shared" si="0"/>
        <v>1117.5369999999996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57.528000000000006</v>
      </c>
      <c r="C16" s="62">
        <f t="shared" ref="C16:Z16" si="1">IF(LEN(C$2)&gt;0,SUM(C10:C15),"")</f>
        <v>52.725000000000001</v>
      </c>
      <c r="D16" s="62">
        <f t="shared" si="1"/>
        <v>56.515000000000001</v>
      </c>
      <c r="E16" s="62">
        <f t="shared" si="1"/>
        <v>56.387</v>
      </c>
      <c r="F16" s="62">
        <f t="shared" si="1"/>
        <v>64.688999999999993</v>
      </c>
      <c r="G16" s="62">
        <f t="shared" si="1"/>
        <v>69.417000000000002</v>
      </c>
      <c r="H16" s="62">
        <f t="shared" si="1"/>
        <v>86.36699999999999</v>
      </c>
      <c r="I16" s="62">
        <f t="shared" si="1"/>
        <v>74.62700000000001</v>
      </c>
      <c r="J16" s="62">
        <f t="shared" si="1"/>
        <v>68.296999999999997</v>
      </c>
      <c r="K16" s="62">
        <f t="shared" si="1"/>
        <v>60.842999999999996</v>
      </c>
      <c r="L16" s="62">
        <f t="shared" si="1"/>
        <v>25.361999999999998</v>
      </c>
      <c r="M16" s="62">
        <f t="shared" si="1"/>
        <v>65.67</v>
      </c>
      <c r="N16" s="62">
        <f t="shared" si="1"/>
        <v>78.509</v>
      </c>
      <c r="O16" s="62">
        <f t="shared" si="1"/>
        <v>54.228999999999999</v>
      </c>
      <c r="P16" s="62">
        <f t="shared" si="1"/>
        <v>82.034000000000006</v>
      </c>
      <c r="Q16" s="62">
        <f t="shared" si="1"/>
        <v>46.627000000000002</v>
      </c>
      <c r="R16" s="62">
        <f t="shared" si="1"/>
        <v>31.734999999999999</v>
      </c>
      <c r="S16" s="62">
        <f t="shared" si="1"/>
        <v>26.092999999999996</v>
      </c>
      <c r="T16" s="62">
        <f t="shared" si="1"/>
        <v>20.964000000000002</v>
      </c>
      <c r="U16" s="62">
        <f t="shared" si="1"/>
        <v>31.280999999999999</v>
      </c>
      <c r="V16" s="62">
        <f t="shared" si="1"/>
        <v>22.427999999999997</v>
      </c>
      <c r="W16" s="62">
        <f t="shared" si="1"/>
        <v>25.892000000000003</v>
      </c>
      <c r="X16" s="62">
        <f t="shared" si="1"/>
        <v>12.3</v>
      </c>
      <c r="Y16" s="62">
        <f t="shared" si="1"/>
        <v>9.1859999999999999</v>
      </c>
      <c r="Z16" s="63" t="str">
        <f t="shared" si="1"/>
        <v/>
      </c>
      <c r="AA16" s="64">
        <f>SUM(AA10:AA15)</f>
        <v>1179.7049999999995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7.53</v>
      </c>
      <c r="C20" s="77">
        <v>7.37</v>
      </c>
      <c r="D20" s="77">
        <v>7.3259999999999996</v>
      </c>
      <c r="E20" s="77">
        <v>7.4420000000000002</v>
      </c>
      <c r="F20" s="77">
        <v>7.7130000000000001</v>
      </c>
      <c r="G20" s="77">
        <v>8.7959999999999994</v>
      </c>
      <c r="H20" s="77">
        <v>10.731999999999999</v>
      </c>
      <c r="I20" s="77">
        <v>19.249000000000002</v>
      </c>
      <c r="J20" s="77">
        <v>19.890999999999998</v>
      </c>
      <c r="K20" s="77">
        <v>19.594000000000001</v>
      </c>
      <c r="L20" s="77">
        <v>6.85</v>
      </c>
      <c r="M20" s="77">
        <v>6.94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129.43299999999999</v>
      </c>
    </row>
    <row r="21" spans="1:27" ht="24.95" customHeight="1" x14ac:dyDescent="0.2">
      <c r="A21" s="75" t="s">
        <v>16</v>
      </c>
      <c r="B21" s="80">
        <v>6.6820000000000004</v>
      </c>
      <c r="C21" s="81">
        <v>6.3490000000000002</v>
      </c>
      <c r="D21" s="81">
        <v>6.1139999999999999</v>
      </c>
      <c r="E21" s="81">
        <v>6.0149999999999997</v>
      </c>
      <c r="F21" s="81">
        <v>6.2469999999999999</v>
      </c>
      <c r="G21" s="81">
        <v>5.6710000000000003</v>
      </c>
      <c r="H21" s="81">
        <v>5.9470000000000001</v>
      </c>
      <c r="I21" s="81">
        <v>8.2650000000000006</v>
      </c>
      <c r="J21" s="81">
        <v>11.249000000000001</v>
      </c>
      <c r="K21" s="81">
        <v>13.071</v>
      </c>
      <c r="L21" s="81"/>
      <c r="M21" s="81"/>
      <c r="N21" s="81">
        <v>2.0979999999999999</v>
      </c>
      <c r="O21" s="81"/>
      <c r="P21" s="81">
        <v>1.927</v>
      </c>
      <c r="Q21" s="81">
        <v>0.34300000000000003</v>
      </c>
      <c r="R21" s="81">
        <v>18.765999999999998</v>
      </c>
      <c r="S21" s="81"/>
      <c r="T21" s="81"/>
      <c r="U21" s="81"/>
      <c r="V21" s="81">
        <v>0.38300000000000001</v>
      </c>
      <c r="W21" s="81">
        <v>4.2290000000000001</v>
      </c>
      <c r="X21" s="81">
        <v>0.34599999999999997</v>
      </c>
      <c r="Y21" s="81">
        <v>0.32700000000000001</v>
      </c>
      <c r="Z21" s="78"/>
      <c r="AA21" s="79">
        <f t="shared" si="2"/>
        <v>104.02900000000002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14.212</v>
      </c>
      <c r="C25" s="88">
        <f t="shared" ref="C25:Z25" si="3">IF(LEN(C$2)&gt;0,SUM(C19:C24),"")</f>
        <v>13.719000000000001</v>
      </c>
      <c r="D25" s="88">
        <f t="shared" si="3"/>
        <v>13.44</v>
      </c>
      <c r="E25" s="88">
        <f t="shared" si="3"/>
        <v>13.457000000000001</v>
      </c>
      <c r="F25" s="88">
        <f t="shared" si="3"/>
        <v>13.96</v>
      </c>
      <c r="G25" s="88">
        <f t="shared" si="3"/>
        <v>14.466999999999999</v>
      </c>
      <c r="H25" s="88">
        <f t="shared" si="3"/>
        <v>16.678999999999998</v>
      </c>
      <c r="I25" s="88">
        <f t="shared" si="3"/>
        <v>27.514000000000003</v>
      </c>
      <c r="J25" s="88">
        <f t="shared" si="3"/>
        <v>31.14</v>
      </c>
      <c r="K25" s="88">
        <f t="shared" si="3"/>
        <v>32.664999999999999</v>
      </c>
      <c r="L25" s="88">
        <f t="shared" si="3"/>
        <v>6.85</v>
      </c>
      <c r="M25" s="88">
        <f t="shared" si="3"/>
        <v>6.94</v>
      </c>
      <c r="N25" s="88">
        <f t="shared" si="3"/>
        <v>2.0979999999999999</v>
      </c>
      <c r="O25" s="88">
        <f t="shared" si="3"/>
        <v>0</v>
      </c>
      <c r="P25" s="88">
        <f t="shared" si="3"/>
        <v>1.927</v>
      </c>
      <c r="Q25" s="88">
        <f t="shared" si="3"/>
        <v>0.34300000000000003</v>
      </c>
      <c r="R25" s="88">
        <f t="shared" si="3"/>
        <v>18.765999999999998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0.38300000000000001</v>
      </c>
      <c r="W25" s="88">
        <f t="shared" si="3"/>
        <v>4.2290000000000001</v>
      </c>
      <c r="X25" s="88">
        <f t="shared" si="3"/>
        <v>0.34599999999999997</v>
      </c>
      <c r="Y25" s="88">
        <f t="shared" si="3"/>
        <v>0.32700000000000001</v>
      </c>
      <c r="Z25" s="89" t="str">
        <f t="shared" si="3"/>
        <v/>
      </c>
      <c r="AA25" s="90">
        <f>SUM(AA19:AA24)</f>
        <v>233.46200000000002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71.739999999999995</v>
      </c>
      <c r="C29" s="77">
        <v>66.444000000000003</v>
      </c>
      <c r="D29" s="77">
        <v>69.954999999999998</v>
      </c>
      <c r="E29" s="77">
        <v>69.843999999999994</v>
      </c>
      <c r="F29" s="77">
        <v>78.649000000000001</v>
      </c>
      <c r="G29" s="77">
        <v>83.884</v>
      </c>
      <c r="H29" s="77">
        <v>103.04600000000001</v>
      </c>
      <c r="I29" s="77">
        <v>102.14100000000001</v>
      </c>
      <c r="J29" s="77">
        <v>99.436999999999998</v>
      </c>
      <c r="K29" s="77">
        <v>93.507999999999996</v>
      </c>
      <c r="L29" s="77">
        <v>32.212000000000003</v>
      </c>
      <c r="M29" s="77">
        <v>72.61</v>
      </c>
      <c r="N29" s="77">
        <v>80.606999999999999</v>
      </c>
      <c r="O29" s="77">
        <v>54.228999999999999</v>
      </c>
      <c r="P29" s="77">
        <v>83.960999999999999</v>
      </c>
      <c r="Q29" s="77">
        <v>46.97</v>
      </c>
      <c r="R29" s="77">
        <v>50.500999999999998</v>
      </c>
      <c r="S29" s="77">
        <v>26.093</v>
      </c>
      <c r="T29" s="77">
        <v>20.963999999999999</v>
      </c>
      <c r="U29" s="77">
        <v>31.280999999999999</v>
      </c>
      <c r="V29" s="77">
        <v>22.811</v>
      </c>
      <c r="W29" s="77">
        <v>30.120999999999999</v>
      </c>
      <c r="X29" s="77">
        <v>12.646000000000001</v>
      </c>
      <c r="Y29" s="77">
        <v>9.5129999999999999</v>
      </c>
      <c r="Z29" s="78"/>
      <c r="AA29" s="79">
        <f>SUM(B29:Z29)</f>
        <v>1413.1669999999999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71.739999999999995</v>
      </c>
      <c r="C31" s="62">
        <f t="shared" ref="C31:Z31" si="4">IF(LEN(C$2)&gt;0,SUM(C28:C30),"")</f>
        <v>66.444000000000003</v>
      </c>
      <c r="D31" s="62">
        <f t="shared" si="4"/>
        <v>69.954999999999998</v>
      </c>
      <c r="E31" s="62">
        <f t="shared" si="4"/>
        <v>69.843999999999994</v>
      </c>
      <c r="F31" s="62">
        <f t="shared" si="4"/>
        <v>78.649000000000001</v>
      </c>
      <c r="G31" s="62">
        <f t="shared" si="4"/>
        <v>83.884</v>
      </c>
      <c r="H31" s="62">
        <f t="shared" si="4"/>
        <v>103.04600000000001</v>
      </c>
      <c r="I31" s="62">
        <f t="shared" si="4"/>
        <v>102.14100000000001</v>
      </c>
      <c r="J31" s="62">
        <f t="shared" si="4"/>
        <v>99.436999999999998</v>
      </c>
      <c r="K31" s="62">
        <f t="shared" si="4"/>
        <v>93.507999999999996</v>
      </c>
      <c r="L31" s="62">
        <f t="shared" si="4"/>
        <v>32.212000000000003</v>
      </c>
      <c r="M31" s="62">
        <f t="shared" si="4"/>
        <v>72.61</v>
      </c>
      <c r="N31" s="62">
        <f t="shared" si="4"/>
        <v>80.606999999999999</v>
      </c>
      <c r="O31" s="62">
        <f t="shared" si="4"/>
        <v>54.228999999999999</v>
      </c>
      <c r="P31" s="62">
        <f t="shared" si="4"/>
        <v>83.960999999999999</v>
      </c>
      <c r="Q31" s="62">
        <f t="shared" si="4"/>
        <v>46.97</v>
      </c>
      <c r="R31" s="62">
        <f t="shared" si="4"/>
        <v>50.500999999999998</v>
      </c>
      <c r="S31" s="62">
        <f t="shared" si="4"/>
        <v>26.093</v>
      </c>
      <c r="T31" s="62">
        <f t="shared" si="4"/>
        <v>20.963999999999999</v>
      </c>
      <c r="U31" s="62">
        <f t="shared" si="4"/>
        <v>31.280999999999999</v>
      </c>
      <c r="V31" s="62">
        <f t="shared" si="4"/>
        <v>22.811</v>
      </c>
      <c r="W31" s="62">
        <f t="shared" si="4"/>
        <v>30.120999999999999</v>
      </c>
      <c r="X31" s="62">
        <f t="shared" si="4"/>
        <v>12.646000000000001</v>
      </c>
      <c r="Y31" s="62">
        <f t="shared" si="4"/>
        <v>9.5129999999999999</v>
      </c>
      <c r="Z31" s="63" t="str">
        <f t="shared" si="4"/>
        <v/>
      </c>
      <c r="AA31" s="64">
        <f>SUM(AA28:AA30)</f>
        <v>1413.1669999999999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</v>
      </c>
      <c r="R38" s="99"/>
      <c r="S38" s="99"/>
      <c r="T38" s="99">
        <v>45.5</v>
      </c>
      <c r="U38" s="99">
        <v>10.5</v>
      </c>
      <c r="V38" s="99">
        <v>13.9</v>
      </c>
      <c r="W38" s="99"/>
      <c r="X38" s="99">
        <v>15.6</v>
      </c>
      <c r="Y38" s="99">
        <v>26</v>
      </c>
      <c r="Z38" s="100"/>
      <c r="AA38" s="79">
        <f t="shared" si="5"/>
        <v>114.5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</v>
      </c>
      <c r="R39" s="88">
        <f t="shared" si="6"/>
        <v>0</v>
      </c>
      <c r="S39" s="88">
        <f t="shared" si="6"/>
        <v>0</v>
      </c>
      <c r="T39" s="88">
        <f t="shared" si="6"/>
        <v>45.5</v>
      </c>
      <c r="U39" s="88">
        <f t="shared" si="6"/>
        <v>10.5</v>
      </c>
      <c r="V39" s="88">
        <f t="shared" si="6"/>
        <v>13.9</v>
      </c>
      <c r="W39" s="88">
        <f t="shared" si="6"/>
        <v>0</v>
      </c>
      <c r="X39" s="88">
        <f t="shared" si="6"/>
        <v>15.6</v>
      </c>
      <c r="Y39" s="88">
        <f t="shared" si="6"/>
        <v>26</v>
      </c>
      <c r="Z39" s="89" t="str">
        <f t="shared" si="6"/>
        <v/>
      </c>
      <c r="AA39" s="90">
        <f t="shared" si="5"/>
        <v>114.5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</v>
      </c>
      <c r="R46" s="99"/>
      <c r="S46" s="99"/>
      <c r="T46" s="99">
        <v>45.5</v>
      </c>
      <c r="U46" s="99">
        <v>10.5</v>
      </c>
      <c r="V46" s="99">
        <v>13.9</v>
      </c>
      <c r="W46" s="99"/>
      <c r="X46" s="99">
        <v>15.6</v>
      </c>
      <c r="Y46" s="99">
        <v>26</v>
      </c>
      <c r="Z46" s="100"/>
      <c r="AA46" s="79">
        <f t="shared" si="7"/>
        <v>114.5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</v>
      </c>
      <c r="R48" s="88">
        <f t="shared" si="8"/>
        <v>0</v>
      </c>
      <c r="S48" s="88">
        <f t="shared" si="8"/>
        <v>0</v>
      </c>
      <c r="T48" s="88">
        <f t="shared" si="8"/>
        <v>45.5</v>
      </c>
      <c r="U48" s="88">
        <f t="shared" si="8"/>
        <v>10.5</v>
      </c>
      <c r="V48" s="88">
        <f t="shared" si="8"/>
        <v>13.9</v>
      </c>
      <c r="W48" s="88">
        <f t="shared" si="8"/>
        <v>0</v>
      </c>
      <c r="X48" s="88">
        <f t="shared" si="8"/>
        <v>15.6</v>
      </c>
      <c r="Y48" s="88">
        <f t="shared" si="8"/>
        <v>26</v>
      </c>
      <c r="Z48" s="89" t="str">
        <f t="shared" si="8"/>
        <v/>
      </c>
      <c r="AA48" s="90">
        <f t="shared" si="7"/>
        <v>114.5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71.740000000000009</v>
      </c>
      <c r="C51" s="88">
        <f t="shared" si="10"/>
        <v>66.444000000000003</v>
      </c>
      <c r="D51" s="88">
        <f t="shared" si="10"/>
        <v>69.954999999999998</v>
      </c>
      <c r="E51" s="88">
        <f t="shared" si="10"/>
        <v>69.843999999999994</v>
      </c>
      <c r="F51" s="88">
        <f t="shared" si="10"/>
        <v>78.649000000000001</v>
      </c>
      <c r="G51" s="88">
        <f t="shared" si="10"/>
        <v>83.884</v>
      </c>
      <c r="H51" s="88">
        <f t="shared" si="10"/>
        <v>103.04599999999999</v>
      </c>
      <c r="I51" s="88">
        <f t="shared" si="10"/>
        <v>102.14100000000002</v>
      </c>
      <c r="J51" s="88">
        <f t="shared" si="10"/>
        <v>99.436999999999998</v>
      </c>
      <c r="K51" s="88">
        <f t="shared" si="10"/>
        <v>93.507999999999996</v>
      </c>
      <c r="L51" s="88">
        <f t="shared" si="10"/>
        <v>32.211999999999996</v>
      </c>
      <c r="M51" s="88">
        <f t="shared" si="10"/>
        <v>72.61</v>
      </c>
      <c r="N51" s="88">
        <f t="shared" si="10"/>
        <v>80.606999999999999</v>
      </c>
      <c r="O51" s="88">
        <f t="shared" si="10"/>
        <v>54.228999999999999</v>
      </c>
      <c r="P51" s="88">
        <f t="shared" si="10"/>
        <v>83.961000000000013</v>
      </c>
      <c r="Q51" s="88">
        <f t="shared" si="10"/>
        <v>49.970000000000006</v>
      </c>
      <c r="R51" s="88">
        <f t="shared" si="10"/>
        <v>50.500999999999998</v>
      </c>
      <c r="S51" s="88">
        <f t="shared" si="10"/>
        <v>26.092999999999996</v>
      </c>
      <c r="T51" s="88">
        <f t="shared" si="10"/>
        <v>66.463999999999999</v>
      </c>
      <c r="U51" s="88">
        <f t="shared" si="10"/>
        <v>41.780999999999999</v>
      </c>
      <c r="V51" s="88">
        <f t="shared" si="10"/>
        <v>36.710999999999999</v>
      </c>
      <c r="W51" s="88">
        <f t="shared" si="10"/>
        <v>30.121000000000002</v>
      </c>
      <c r="X51" s="88">
        <f t="shared" si="10"/>
        <v>28.246000000000002</v>
      </c>
      <c r="Y51" s="88">
        <f t="shared" si="10"/>
        <v>35.512999999999998</v>
      </c>
      <c r="Z51" s="89" t="str">
        <f t="shared" si="10"/>
        <v/>
      </c>
      <c r="AA51" s="105">
        <f>SUM(B51:Z51)</f>
        <v>1527.6670000000001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71.785000000000011</v>
      </c>
      <c r="C4" s="18">
        <v>66.396999999999991</v>
      </c>
      <c r="D4" s="18">
        <v>69.931999999999988</v>
      </c>
      <c r="E4" s="18">
        <v>69.835999999999984</v>
      </c>
      <c r="F4" s="18">
        <v>78.631</v>
      </c>
      <c r="G4" s="18">
        <v>83.906000000000006</v>
      </c>
      <c r="H4" s="18">
        <v>103.05800000000001</v>
      </c>
      <c r="I4" s="18">
        <v>102.16499999999999</v>
      </c>
      <c r="J4" s="18">
        <v>99.486999999999995</v>
      </c>
      <c r="K4" s="18">
        <v>93.50500000000001</v>
      </c>
      <c r="L4" s="18">
        <v>32.211999999999996</v>
      </c>
      <c r="M4" s="18">
        <v>72.609999999999985</v>
      </c>
      <c r="N4" s="18">
        <v>80.64200000000001</v>
      </c>
      <c r="O4" s="18">
        <v>54.229000000000006</v>
      </c>
      <c r="P4" s="18">
        <v>83.960999999999999</v>
      </c>
      <c r="Q4" s="18">
        <v>49.950999999999993</v>
      </c>
      <c r="R4" s="18">
        <v>50.519999999999989</v>
      </c>
      <c r="S4" s="18">
        <v>26.092999999999996</v>
      </c>
      <c r="T4" s="18">
        <v>66.432000000000002</v>
      </c>
      <c r="U4" s="18">
        <v>41.811999999999998</v>
      </c>
      <c r="V4" s="18">
        <v>36.677999999999997</v>
      </c>
      <c r="W4" s="18">
        <v>30.121000000000002</v>
      </c>
      <c r="X4" s="18">
        <v>28.259</v>
      </c>
      <c r="Y4" s="18">
        <v>35.521999999999998</v>
      </c>
      <c r="Z4" s="19"/>
      <c r="AA4" s="20">
        <f>SUM(B4:Z4)</f>
        <v>1527.7440000000001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405.6</v>
      </c>
      <c r="C7" s="28">
        <v>341.26</v>
      </c>
      <c r="D7" s="28">
        <v>383.36</v>
      </c>
      <c r="E7" s="28">
        <v>356.06</v>
      </c>
      <c r="F7" s="28">
        <v>356.06</v>
      </c>
      <c r="G7" s="28">
        <v>415</v>
      </c>
      <c r="H7" s="28">
        <v>392.15</v>
      </c>
      <c r="I7" s="28">
        <v>499</v>
      </c>
      <c r="J7" s="28">
        <v>545</v>
      </c>
      <c r="K7" s="28">
        <v>470</v>
      </c>
      <c r="L7" s="28">
        <v>309.23</v>
      </c>
      <c r="M7" s="28">
        <v>291.43</v>
      </c>
      <c r="N7" s="28">
        <v>408.23</v>
      </c>
      <c r="O7" s="28">
        <v>288.18</v>
      </c>
      <c r="P7" s="28">
        <v>426.08</v>
      </c>
      <c r="Q7" s="28">
        <v>438.39</v>
      </c>
      <c r="R7" s="28">
        <v>500</v>
      </c>
      <c r="S7" s="28">
        <v>590.99</v>
      </c>
      <c r="T7" s="28">
        <v>505</v>
      </c>
      <c r="U7" s="28">
        <v>598</v>
      </c>
      <c r="V7" s="28">
        <v>553.80999999999995</v>
      </c>
      <c r="W7" s="28">
        <v>464.51</v>
      </c>
      <c r="X7" s="28">
        <v>421</v>
      </c>
      <c r="Y7" s="28">
        <v>410.71</v>
      </c>
      <c r="Z7" s="29"/>
      <c r="AA7" s="30">
        <f>IF(SUM(B7:Z7)&lt;&gt;0,AVERAGEIF(B7:Z7,"&lt;&gt;"""),"")</f>
        <v>432.04374999999999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14.146000000000001</v>
      </c>
      <c r="D12" s="52"/>
      <c r="E12" s="52">
        <v>2.3889999999999998</v>
      </c>
      <c r="F12" s="52"/>
      <c r="G12" s="52"/>
      <c r="H12" s="52"/>
      <c r="I12" s="52"/>
      <c r="J12" s="52"/>
      <c r="K12" s="52"/>
      <c r="L12" s="52"/>
      <c r="M12" s="52">
        <v>11.904999999999999</v>
      </c>
      <c r="N12" s="52"/>
      <c r="O12" s="52">
        <v>10.997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39.436999999999998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</v>
      </c>
      <c r="D14" s="57">
        <v>2.5</v>
      </c>
      <c r="E14" s="57">
        <v>2.5099999999999998</v>
      </c>
      <c r="F14" s="57">
        <v>2.5</v>
      </c>
      <c r="G14" s="57">
        <v>2.5</v>
      </c>
      <c r="H14" s="57">
        <v>2.38</v>
      </c>
      <c r="I14" s="57">
        <v>1.9</v>
      </c>
      <c r="J14" s="57">
        <v>1.25</v>
      </c>
      <c r="K14" s="57">
        <v>0.67</v>
      </c>
      <c r="L14" s="57">
        <v>0.24</v>
      </c>
      <c r="M14" s="57"/>
      <c r="N14" s="57"/>
      <c r="O14" s="57"/>
      <c r="P14" s="57">
        <v>0.28000000000000003</v>
      </c>
      <c r="Q14" s="57">
        <v>0.8</v>
      </c>
      <c r="R14" s="57">
        <v>1.48</v>
      </c>
      <c r="S14" s="57">
        <v>2.1350000000000002</v>
      </c>
      <c r="T14" s="57">
        <v>2.44</v>
      </c>
      <c r="U14" s="57">
        <v>2.5</v>
      </c>
      <c r="V14" s="57">
        <v>2.5</v>
      </c>
      <c r="W14" s="57">
        <v>2.5</v>
      </c>
      <c r="X14" s="57">
        <v>2.5</v>
      </c>
      <c r="Y14" s="57">
        <v>2.5</v>
      </c>
      <c r="Z14" s="58"/>
      <c r="AA14" s="59">
        <f t="shared" si="0"/>
        <v>41.085000000000008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</v>
      </c>
      <c r="C16" s="62">
        <f t="shared" ref="C16:Z16" si="1">IF(LEN(C$2)&gt;0,SUM(C10:C15),"")</f>
        <v>16.646000000000001</v>
      </c>
      <c r="D16" s="62">
        <f t="shared" si="1"/>
        <v>2.5</v>
      </c>
      <c r="E16" s="62">
        <f t="shared" si="1"/>
        <v>4.8989999999999991</v>
      </c>
      <c r="F16" s="62">
        <f t="shared" si="1"/>
        <v>2.5</v>
      </c>
      <c r="G16" s="62">
        <f t="shared" si="1"/>
        <v>2.5</v>
      </c>
      <c r="H16" s="62">
        <f t="shared" si="1"/>
        <v>2.38</v>
      </c>
      <c r="I16" s="62">
        <f t="shared" si="1"/>
        <v>1.9</v>
      </c>
      <c r="J16" s="62">
        <f t="shared" si="1"/>
        <v>1.25</v>
      </c>
      <c r="K16" s="62">
        <f t="shared" si="1"/>
        <v>0.67</v>
      </c>
      <c r="L16" s="62">
        <f t="shared" si="1"/>
        <v>0.24</v>
      </c>
      <c r="M16" s="62">
        <f t="shared" si="1"/>
        <v>11.904999999999999</v>
      </c>
      <c r="N16" s="62">
        <f t="shared" si="1"/>
        <v>0</v>
      </c>
      <c r="O16" s="62">
        <f t="shared" si="1"/>
        <v>10.997</v>
      </c>
      <c r="P16" s="62">
        <f t="shared" si="1"/>
        <v>0.28000000000000003</v>
      </c>
      <c r="Q16" s="62">
        <f t="shared" si="1"/>
        <v>0.8</v>
      </c>
      <c r="R16" s="62">
        <f t="shared" si="1"/>
        <v>1.48</v>
      </c>
      <c r="S16" s="62">
        <f t="shared" si="1"/>
        <v>2.1350000000000002</v>
      </c>
      <c r="T16" s="62">
        <f t="shared" si="1"/>
        <v>2.44</v>
      </c>
      <c r="U16" s="62">
        <f t="shared" si="1"/>
        <v>2.5</v>
      </c>
      <c r="V16" s="62">
        <f t="shared" si="1"/>
        <v>2.5</v>
      </c>
      <c r="W16" s="62">
        <f t="shared" si="1"/>
        <v>2.5</v>
      </c>
      <c r="X16" s="62">
        <f t="shared" si="1"/>
        <v>2.5</v>
      </c>
      <c r="Y16" s="62">
        <f t="shared" si="1"/>
        <v>2.5</v>
      </c>
      <c r="Z16" s="63" t="str">
        <f t="shared" si="1"/>
        <v/>
      </c>
      <c r="AA16" s="64">
        <f>SUM(AA10:AA15)</f>
        <v>80.522000000000006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40</v>
      </c>
    </row>
    <row r="20" spans="1:27" ht="24.95" customHeight="1" x14ac:dyDescent="0.2">
      <c r="A20" s="75" t="s">
        <v>15</v>
      </c>
      <c r="B20" s="76">
        <v>14.641</v>
      </c>
      <c r="C20" s="77">
        <v>11.996</v>
      </c>
      <c r="D20" s="77">
        <v>15.738999999999999</v>
      </c>
      <c r="E20" s="77">
        <v>12.134999999999998</v>
      </c>
      <c r="F20" s="77">
        <v>15.136999999999999</v>
      </c>
      <c r="G20" s="77">
        <v>16.998000000000001</v>
      </c>
      <c r="H20" s="77">
        <v>15.934000000000001</v>
      </c>
      <c r="I20" s="77">
        <v>18.082999999999998</v>
      </c>
      <c r="J20" s="77">
        <v>27.128</v>
      </c>
      <c r="K20" s="77">
        <v>22.81</v>
      </c>
      <c r="L20" s="77">
        <v>20.564999999999998</v>
      </c>
      <c r="M20" s="77">
        <v>23.982999999999997</v>
      </c>
      <c r="N20" s="77">
        <v>29.507999999999999</v>
      </c>
      <c r="O20" s="77">
        <v>27.120999999999999</v>
      </c>
      <c r="P20" s="77">
        <v>23.836000000000002</v>
      </c>
      <c r="Q20" s="77">
        <v>30.880999999999997</v>
      </c>
      <c r="R20" s="77">
        <v>25.36</v>
      </c>
      <c r="S20" s="77">
        <v>9.6349999999999998</v>
      </c>
      <c r="T20" s="77">
        <v>29.301000000000005</v>
      </c>
      <c r="U20" s="77">
        <v>17.088000000000001</v>
      </c>
      <c r="V20" s="77">
        <v>15.568999999999999</v>
      </c>
      <c r="W20" s="77">
        <v>11.951000000000001</v>
      </c>
      <c r="X20" s="77">
        <v>10.682</v>
      </c>
      <c r="Y20" s="77">
        <v>17.361000000000001</v>
      </c>
      <c r="Z20" s="78"/>
      <c r="AA20" s="79">
        <f t="shared" si="2"/>
        <v>463.44200000000006</v>
      </c>
    </row>
    <row r="21" spans="1:27" ht="24.95" customHeight="1" x14ac:dyDescent="0.2">
      <c r="A21" s="75" t="s">
        <v>16</v>
      </c>
      <c r="B21" s="80">
        <v>10.543999999999999</v>
      </c>
      <c r="C21" s="81">
        <v>7.8550000000000004</v>
      </c>
      <c r="D21" s="81">
        <v>11.693</v>
      </c>
      <c r="E21" s="81">
        <v>8.3019999999999996</v>
      </c>
      <c r="F21" s="81">
        <v>9.0939999999999994</v>
      </c>
      <c r="G21" s="81">
        <v>16.207999999999998</v>
      </c>
      <c r="H21" s="81">
        <v>10.844000000000001</v>
      </c>
      <c r="I21" s="81">
        <v>10.382</v>
      </c>
      <c r="J21" s="81">
        <v>13.608999999999998</v>
      </c>
      <c r="K21" s="81">
        <v>10.525</v>
      </c>
      <c r="L21" s="81">
        <v>9.907</v>
      </c>
      <c r="M21" s="81">
        <v>11.622</v>
      </c>
      <c r="N21" s="81">
        <v>16.434000000000001</v>
      </c>
      <c r="O21" s="81">
        <v>14.610999999999999</v>
      </c>
      <c r="P21" s="81">
        <v>11.945</v>
      </c>
      <c r="Q21" s="81">
        <v>16.77</v>
      </c>
      <c r="R21" s="81">
        <v>16.080000000000002</v>
      </c>
      <c r="S21" s="81">
        <v>12.823</v>
      </c>
      <c r="T21" s="81">
        <v>33.190999999999995</v>
      </c>
      <c r="U21" s="81">
        <v>20.724</v>
      </c>
      <c r="V21" s="81">
        <v>17.109000000000002</v>
      </c>
      <c r="W21" s="81">
        <v>14.17</v>
      </c>
      <c r="X21" s="81">
        <v>13.577</v>
      </c>
      <c r="Y21" s="81">
        <v>14.161</v>
      </c>
      <c r="Z21" s="78"/>
      <c r="AA21" s="79">
        <f t="shared" si="2"/>
        <v>332.18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26.684999999999995</v>
      </c>
      <c r="C25" s="88">
        <f t="shared" si="3"/>
        <v>22.151</v>
      </c>
      <c r="D25" s="88">
        <f t="shared" si="3"/>
        <v>29.731999999999999</v>
      </c>
      <c r="E25" s="88">
        <f t="shared" si="3"/>
        <v>22.736999999999998</v>
      </c>
      <c r="F25" s="88">
        <f t="shared" si="3"/>
        <v>26.530999999999999</v>
      </c>
      <c r="G25" s="88">
        <f t="shared" si="3"/>
        <v>35.506</v>
      </c>
      <c r="H25" s="88">
        <f t="shared" si="3"/>
        <v>28.278000000000002</v>
      </c>
      <c r="I25" s="88">
        <f t="shared" si="3"/>
        <v>29.964999999999996</v>
      </c>
      <c r="J25" s="88">
        <f t="shared" si="3"/>
        <v>42.236999999999995</v>
      </c>
      <c r="K25" s="88">
        <f t="shared" si="3"/>
        <v>34.835000000000001</v>
      </c>
      <c r="L25" s="88">
        <f t="shared" si="3"/>
        <v>31.971999999999998</v>
      </c>
      <c r="M25" s="88">
        <f t="shared" si="3"/>
        <v>37.104999999999997</v>
      </c>
      <c r="N25" s="88">
        <f t="shared" si="3"/>
        <v>47.442</v>
      </c>
      <c r="O25" s="88">
        <f t="shared" si="3"/>
        <v>43.231999999999999</v>
      </c>
      <c r="P25" s="88">
        <f t="shared" si="3"/>
        <v>37.281000000000006</v>
      </c>
      <c r="Q25" s="88">
        <f t="shared" si="3"/>
        <v>49.150999999999996</v>
      </c>
      <c r="R25" s="88">
        <f t="shared" si="3"/>
        <v>42.94</v>
      </c>
      <c r="S25" s="88">
        <f t="shared" si="3"/>
        <v>23.957999999999998</v>
      </c>
      <c r="T25" s="88">
        <f t="shared" si="3"/>
        <v>63.992000000000004</v>
      </c>
      <c r="U25" s="88">
        <f t="shared" si="3"/>
        <v>39.311999999999998</v>
      </c>
      <c r="V25" s="88">
        <f t="shared" si="3"/>
        <v>34.177999999999997</v>
      </c>
      <c r="W25" s="88">
        <f t="shared" si="3"/>
        <v>27.621000000000002</v>
      </c>
      <c r="X25" s="88">
        <f t="shared" si="3"/>
        <v>25.759</v>
      </c>
      <c r="Y25" s="88">
        <f t="shared" si="3"/>
        <v>33.021999999999998</v>
      </c>
      <c r="Z25" s="89">
        <f t="shared" si="3"/>
        <v>0</v>
      </c>
      <c r="AA25" s="90">
        <f t="shared" si="3"/>
        <v>835.62200000000007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29.184999999999999</v>
      </c>
      <c r="C29" s="77">
        <v>38.796999999999997</v>
      </c>
      <c r="D29" s="77">
        <v>32.231999999999999</v>
      </c>
      <c r="E29" s="77">
        <v>27.635999999999999</v>
      </c>
      <c r="F29" s="77">
        <v>29.030999999999999</v>
      </c>
      <c r="G29" s="77">
        <v>38.006</v>
      </c>
      <c r="H29" s="77">
        <v>30.658000000000001</v>
      </c>
      <c r="I29" s="77">
        <v>31.864999999999998</v>
      </c>
      <c r="J29" s="77">
        <v>43.487000000000002</v>
      </c>
      <c r="K29" s="77">
        <v>35.505000000000003</v>
      </c>
      <c r="L29" s="77">
        <v>32.212000000000003</v>
      </c>
      <c r="M29" s="77">
        <v>49.01</v>
      </c>
      <c r="N29" s="77">
        <v>47.442</v>
      </c>
      <c r="O29" s="77">
        <v>54.228999999999999</v>
      </c>
      <c r="P29" s="77">
        <v>37.561</v>
      </c>
      <c r="Q29" s="77">
        <v>49.951000000000001</v>
      </c>
      <c r="R29" s="77">
        <v>44.42</v>
      </c>
      <c r="S29" s="77">
        <v>26.093</v>
      </c>
      <c r="T29" s="77">
        <v>66.432000000000002</v>
      </c>
      <c r="U29" s="77">
        <v>41.811999999999998</v>
      </c>
      <c r="V29" s="77">
        <v>36.677999999999997</v>
      </c>
      <c r="W29" s="77">
        <v>30.120999999999999</v>
      </c>
      <c r="X29" s="77">
        <v>28.259</v>
      </c>
      <c r="Y29" s="77">
        <v>35.521999999999998</v>
      </c>
      <c r="Z29" s="78"/>
      <c r="AA29" s="79">
        <f>SUM(B29:Z29)</f>
        <v>916.14400000000012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29.184999999999999</v>
      </c>
      <c r="C31" s="62">
        <f t="shared" si="4"/>
        <v>38.796999999999997</v>
      </c>
      <c r="D31" s="62">
        <f t="shared" si="4"/>
        <v>32.231999999999999</v>
      </c>
      <c r="E31" s="62">
        <f t="shared" si="4"/>
        <v>27.635999999999999</v>
      </c>
      <c r="F31" s="62">
        <f t="shared" si="4"/>
        <v>29.030999999999999</v>
      </c>
      <c r="G31" s="62">
        <f t="shared" si="4"/>
        <v>38.006</v>
      </c>
      <c r="H31" s="62">
        <f t="shared" si="4"/>
        <v>30.658000000000001</v>
      </c>
      <c r="I31" s="62">
        <f t="shared" si="4"/>
        <v>31.864999999999998</v>
      </c>
      <c r="J31" s="62">
        <f t="shared" si="4"/>
        <v>43.487000000000002</v>
      </c>
      <c r="K31" s="62">
        <f t="shared" si="4"/>
        <v>35.505000000000003</v>
      </c>
      <c r="L31" s="62">
        <f t="shared" si="4"/>
        <v>32.212000000000003</v>
      </c>
      <c r="M31" s="62">
        <f t="shared" si="4"/>
        <v>49.01</v>
      </c>
      <c r="N31" s="62">
        <f t="shared" si="4"/>
        <v>47.442</v>
      </c>
      <c r="O31" s="62">
        <f t="shared" si="4"/>
        <v>54.228999999999999</v>
      </c>
      <c r="P31" s="62">
        <f t="shared" si="4"/>
        <v>37.561</v>
      </c>
      <c r="Q31" s="62">
        <f t="shared" si="4"/>
        <v>49.951000000000001</v>
      </c>
      <c r="R31" s="62">
        <f t="shared" si="4"/>
        <v>44.42</v>
      </c>
      <c r="S31" s="62">
        <f t="shared" si="4"/>
        <v>26.093</v>
      </c>
      <c r="T31" s="62">
        <f t="shared" si="4"/>
        <v>66.432000000000002</v>
      </c>
      <c r="U31" s="62">
        <f t="shared" si="4"/>
        <v>41.811999999999998</v>
      </c>
      <c r="V31" s="62">
        <f t="shared" si="4"/>
        <v>36.677999999999997</v>
      </c>
      <c r="W31" s="62">
        <f t="shared" si="4"/>
        <v>30.120999999999999</v>
      </c>
      <c r="X31" s="62">
        <f t="shared" si="4"/>
        <v>28.259</v>
      </c>
      <c r="Y31" s="62">
        <f t="shared" si="4"/>
        <v>35.521999999999998</v>
      </c>
      <c r="Z31" s="63">
        <f t="shared" si="4"/>
        <v>0</v>
      </c>
      <c r="AA31" s="64">
        <f t="shared" si="4"/>
        <v>916.14400000000012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42.6</v>
      </c>
      <c r="C38" s="99">
        <v>27.6</v>
      </c>
      <c r="D38" s="99">
        <v>37.700000000000003</v>
      </c>
      <c r="E38" s="99">
        <v>42.2</v>
      </c>
      <c r="F38" s="99">
        <v>49.6</v>
      </c>
      <c r="G38" s="99">
        <v>45.9</v>
      </c>
      <c r="H38" s="99">
        <v>72.400000000000006</v>
      </c>
      <c r="I38" s="99">
        <v>70.3</v>
      </c>
      <c r="J38" s="99">
        <v>56</v>
      </c>
      <c r="K38" s="99">
        <v>58</v>
      </c>
      <c r="L38" s="99"/>
      <c r="M38" s="99">
        <v>23.6</v>
      </c>
      <c r="N38" s="99">
        <v>33.200000000000003</v>
      </c>
      <c r="O38" s="99"/>
      <c r="P38" s="99">
        <v>46.4</v>
      </c>
      <c r="Q38" s="99"/>
      <c r="R38" s="99">
        <v>6.1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611.6</v>
      </c>
    </row>
    <row r="39" spans="1:27" ht="30" customHeight="1" thickBot="1" x14ac:dyDescent="0.25">
      <c r="A39" s="86" t="s">
        <v>45</v>
      </c>
      <c r="B39" s="87">
        <f t="shared" ref="B39:Z39" si="6">SUM(B34:B38)</f>
        <v>42.6</v>
      </c>
      <c r="C39" s="88">
        <f t="shared" si="6"/>
        <v>27.6</v>
      </c>
      <c r="D39" s="88">
        <f t="shared" si="6"/>
        <v>37.700000000000003</v>
      </c>
      <c r="E39" s="88">
        <f t="shared" si="6"/>
        <v>42.2</v>
      </c>
      <c r="F39" s="88">
        <f t="shared" si="6"/>
        <v>49.6</v>
      </c>
      <c r="G39" s="88">
        <f t="shared" si="6"/>
        <v>45.9</v>
      </c>
      <c r="H39" s="88">
        <f t="shared" si="6"/>
        <v>72.400000000000006</v>
      </c>
      <c r="I39" s="88">
        <f t="shared" si="6"/>
        <v>70.3</v>
      </c>
      <c r="J39" s="88">
        <f t="shared" si="6"/>
        <v>56</v>
      </c>
      <c r="K39" s="88">
        <f t="shared" si="6"/>
        <v>58</v>
      </c>
      <c r="L39" s="88">
        <f t="shared" si="6"/>
        <v>0</v>
      </c>
      <c r="M39" s="88">
        <f t="shared" si="6"/>
        <v>23.6</v>
      </c>
      <c r="N39" s="88">
        <f t="shared" si="6"/>
        <v>33.200000000000003</v>
      </c>
      <c r="O39" s="88">
        <f t="shared" si="6"/>
        <v>0</v>
      </c>
      <c r="P39" s="88">
        <f t="shared" si="6"/>
        <v>46.4</v>
      </c>
      <c r="Q39" s="88">
        <f t="shared" si="6"/>
        <v>0</v>
      </c>
      <c r="R39" s="88">
        <f t="shared" si="6"/>
        <v>6.1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611.6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42.6</v>
      </c>
      <c r="C46" s="99">
        <v>27.6</v>
      </c>
      <c r="D46" s="99">
        <v>37.700000000000003</v>
      </c>
      <c r="E46" s="99">
        <v>42.2</v>
      </c>
      <c r="F46" s="99">
        <v>49.6</v>
      </c>
      <c r="G46" s="99">
        <v>45.9</v>
      </c>
      <c r="H46" s="99">
        <v>72.400000000000006</v>
      </c>
      <c r="I46" s="99">
        <v>70.3</v>
      </c>
      <c r="J46" s="99">
        <v>56</v>
      </c>
      <c r="K46" s="99">
        <v>58</v>
      </c>
      <c r="L46" s="99"/>
      <c r="M46" s="99">
        <v>23.6</v>
      </c>
      <c r="N46" s="99">
        <v>33.200000000000003</v>
      </c>
      <c r="O46" s="99"/>
      <c r="P46" s="99">
        <v>46.4</v>
      </c>
      <c r="Q46" s="99"/>
      <c r="R46" s="99">
        <v>6.1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611.6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42.6</v>
      </c>
      <c r="C48" s="88">
        <f t="shared" ref="C48:Z48" si="8">SUM(C42:C47)</f>
        <v>27.6</v>
      </c>
      <c r="D48" s="88">
        <f t="shared" si="8"/>
        <v>37.700000000000003</v>
      </c>
      <c r="E48" s="88">
        <f t="shared" si="8"/>
        <v>42.2</v>
      </c>
      <c r="F48" s="88">
        <f t="shared" si="8"/>
        <v>49.6</v>
      </c>
      <c r="G48" s="88">
        <f t="shared" si="8"/>
        <v>45.9</v>
      </c>
      <c r="H48" s="88">
        <f t="shared" si="8"/>
        <v>72.400000000000006</v>
      </c>
      <c r="I48" s="88">
        <f t="shared" si="8"/>
        <v>70.3</v>
      </c>
      <c r="J48" s="88">
        <f t="shared" si="8"/>
        <v>56</v>
      </c>
      <c r="K48" s="88">
        <f t="shared" si="8"/>
        <v>58</v>
      </c>
      <c r="L48" s="88">
        <f t="shared" si="8"/>
        <v>0</v>
      </c>
      <c r="M48" s="88">
        <f t="shared" si="8"/>
        <v>23.6</v>
      </c>
      <c r="N48" s="88">
        <f t="shared" si="8"/>
        <v>33.200000000000003</v>
      </c>
      <c r="O48" s="88">
        <f t="shared" si="8"/>
        <v>0</v>
      </c>
      <c r="P48" s="88">
        <f t="shared" si="8"/>
        <v>46.4</v>
      </c>
      <c r="Q48" s="88">
        <f t="shared" si="8"/>
        <v>0</v>
      </c>
      <c r="R48" s="88">
        <f t="shared" si="8"/>
        <v>6.1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611.6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71.784999999999997</v>
      </c>
      <c r="C51" s="88">
        <f t="shared" si="10"/>
        <v>66.396999999999991</v>
      </c>
      <c r="D51" s="88">
        <f t="shared" si="10"/>
        <v>69.932000000000002</v>
      </c>
      <c r="E51" s="88">
        <f t="shared" si="10"/>
        <v>69.835999999999999</v>
      </c>
      <c r="F51" s="88">
        <f t="shared" si="10"/>
        <v>78.631</v>
      </c>
      <c r="G51" s="88">
        <f t="shared" si="10"/>
        <v>83.906000000000006</v>
      </c>
      <c r="H51" s="88">
        <f t="shared" si="10"/>
        <v>103.05800000000001</v>
      </c>
      <c r="I51" s="88">
        <f t="shared" si="10"/>
        <v>102.16499999999999</v>
      </c>
      <c r="J51" s="88">
        <f t="shared" si="10"/>
        <v>99.486999999999995</v>
      </c>
      <c r="K51" s="88">
        <f t="shared" si="10"/>
        <v>93.504999999999995</v>
      </c>
      <c r="L51" s="88">
        <f t="shared" si="10"/>
        <v>32.211999999999996</v>
      </c>
      <c r="M51" s="88">
        <f t="shared" si="10"/>
        <v>72.61</v>
      </c>
      <c r="N51" s="88">
        <f t="shared" si="10"/>
        <v>80.641999999999996</v>
      </c>
      <c r="O51" s="88">
        <f t="shared" si="10"/>
        <v>54.228999999999999</v>
      </c>
      <c r="P51" s="88">
        <f t="shared" si="10"/>
        <v>83.961000000000013</v>
      </c>
      <c r="Q51" s="88">
        <f t="shared" si="10"/>
        <v>49.950999999999993</v>
      </c>
      <c r="R51" s="88">
        <f t="shared" si="10"/>
        <v>50.519999999999996</v>
      </c>
      <c r="S51" s="88">
        <f t="shared" si="10"/>
        <v>26.093</v>
      </c>
      <c r="T51" s="88">
        <f t="shared" si="10"/>
        <v>66.432000000000002</v>
      </c>
      <c r="U51" s="88">
        <f t="shared" si="10"/>
        <v>41.811999999999998</v>
      </c>
      <c r="V51" s="88">
        <f t="shared" si="10"/>
        <v>36.677999999999997</v>
      </c>
      <c r="W51" s="88">
        <f t="shared" si="10"/>
        <v>30.121000000000002</v>
      </c>
      <c r="X51" s="88">
        <f t="shared" si="10"/>
        <v>28.259</v>
      </c>
      <c r="Y51" s="88">
        <f t="shared" si="10"/>
        <v>35.521999999999998</v>
      </c>
      <c r="Z51" s="89">
        <f t="shared" si="10"/>
        <v>0</v>
      </c>
      <c r="AA51" s="105">
        <f>SUM(B51:Z51)</f>
        <v>1527.7440000000001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42.6</v>
      </c>
      <c r="C4" s="18">
        <v>27.6</v>
      </c>
      <c r="D4" s="18">
        <v>37.700000000000003</v>
      </c>
      <c r="E4" s="18">
        <v>42.2</v>
      </c>
      <c r="F4" s="18">
        <v>49.6</v>
      </c>
      <c r="G4" s="18">
        <v>45.9</v>
      </c>
      <c r="H4" s="18">
        <v>72.400000000000006</v>
      </c>
      <c r="I4" s="18">
        <v>70.3</v>
      </c>
      <c r="J4" s="18">
        <v>56</v>
      </c>
      <c r="K4" s="18">
        <v>58</v>
      </c>
      <c r="L4" s="18"/>
      <c r="M4" s="18">
        <v>23.6</v>
      </c>
      <c r="N4" s="18">
        <v>33.200000000000003</v>
      </c>
      <c r="O4" s="18"/>
      <c r="P4" s="18">
        <v>46.4</v>
      </c>
      <c r="Q4" s="18">
        <v>-3</v>
      </c>
      <c r="R4" s="18">
        <v>6.1</v>
      </c>
      <c r="S4" s="18"/>
      <c r="T4" s="18">
        <v>-45.5</v>
      </c>
      <c r="U4" s="18">
        <v>-10.5</v>
      </c>
      <c r="V4" s="18">
        <v>-13.9</v>
      </c>
      <c r="W4" s="18"/>
      <c r="X4" s="18">
        <v>-15.6</v>
      </c>
      <c r="Y4" s="18">
        <v>-26</v>
      </c>
      <c r="Z4" s="19"/>
      <c r="AA4" s="112">
        <f>SUM(B4:Z4)</f>
        <v>497.1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405.6</v>
      </c>
      <c r="C7" s="118">
        <v>341.26</v>
      </c>
      <c r="D7" s="118">
        <v>383.36</v>
      </c>
      <c r="E7" s="118">
        <v>356.06</v>
      </c>
      <c r="F7" s="118">
        <v>356.06</v>
      </c>
      <c r="G7" s="118">
        <v>415</v>
      </c>
      <c r="H7" s="118">
        <v>392.15</v>
      </c>
      <c r="I7" s="118">
        <v>499</v>
      </c>
      <c r="J7" s="118">
        <v>545</v>
      </c>
      <c r="K7" s="118">
        <v>470</v>
      </c>
      <c r="L7" s="118">
        <v>309.23</v>
      </c>
      <c r="M7" s="118">
        <v>291.43</v>
      </c>
      <c r="N7" s="118">
        <v>408.23</v>
      </c>
      <c r="O7" s="118">
        <v>288.18</v>
      </c>
      <c r="P7" s="118">
        <v>426.08</v>
      </c>
      <c r="Q7" s="118">
        <v>438.39</v>
      </c>
      <c r="R7" s="118">
        <v>500</v>
      </c>
      <c r="S7" s="118">
        <v>590.99</v>
      </c>
      <c r="T7" s="118">
        <v>505</v>
      </c>
      <c r="U7" s="118">
        <v>598</v>
      </c>
      <c r="V7" s="118">
        <v>553.80999999999995</v>
      </c>
      <c r="W7" s="118">
        <v>464.51</v>
      </c>
      <c r="X7" s="118">
        <v>421</v>
      </c>
      <c r="Y7" s="118">
        <v>410.71</v>
      </c>
      <c r="Z7" s="119"/>
      <c r="AA7" s="120">
        <f>IF(SUM(B7:Z7)&lt;&gt;0,AVERAGEIF(B7:Z7,"&lt;&gt;"""),"")</f>
        <v>432.04374999999999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3</v>
      </c>
      <c r="R15" s="134"/>
      <c r="S15" s="134"/>
      <c r="T15" s="134">
        <v>45.5</v>
      </c>
      <c r="U15" s="134">
        <v>10.5</v>
      </c>
      <c r="V15" s="134">
        <v>13.9</v>
      </c>
      <c r="W15" s="134"/>
      <c r="X15" s="134">
        <v>15.6</v>
      </c>
      <c r="Y15" s="134">
        <v>26</v>
      </c>
      <c r="Z15" s="132"/>
      <c r="AA15" s="133">
        <f t="shared" si="0"/>
        <v>114.5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3</v>
      </c>
      <c r="R16" s="136">
        <f t="shared" si="1"/>
        <v>0</v>
      </c>
      <c r="S16" s="136">
        <f t="shared" si="1"/>
        <v>0</v>
      </c>
      <c r="T16" s="136">
        <f t="shared" si="1"/>
        <v>45.5</v>
      </c>
      <c r="U16" s="136">
        <f t="shared" si="1"/>
        <v>10.5</v>
      </c>
      <c r="V16" s="136">
        <f t="shared" si="1"/>
        <v>13.9</v>
      </c>
      <c r="W16" s="136">
        <f t="shared" si="1"/>
        <v>0</v>
      </c>
      <c r="X16" s="136">
        <f t="shared" si="1"/>
        <v>15.6</v>
      </c>
      <c r="Y16" s="136">
        <f t="shared" si="1"/>
        <v>26</v>
      </c>
      <c r="Z16" s="137" t="str">
        <f t="shared" si="1"/>
        <v/>
      </c>
      <c r="AA16" s="90">
        <f t="shared" si="0"/>
        <v>114.5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42.6</v>
      </c>
      <c r="C23" s="134">
        <v>27.6</v>
      </c>
      <c r="D23" s="134">
        <v>37.700000000000003</v>
      </c>
      <c r="E23" s="134">
        <v>42.2</v>
      </c>
      <c r="F23" s="134">
        <v>49.6</v>
      </c>
      <c r="G23" s="134">
        <v>45.9</v>
      </c>
      <c r="H23" s="134">
        <v>72.400000000000006</v>
      </c>
      <c r="I23" s="134">
        <v>70.3</v>
      </c>
      <c r="J23" s="134">
        <v>56</v>
      </c>
      <c r="K23" s="134">
        <v>58</v>
      </c>
      <c r="L23" s="134"/>
      <c r="M23" s="134">
        <v>23.6</v>
      </c>
      <c r="N23" s="134">
        <v>33.200000000000003</v>
      </c>
      <c r="O23" s="134"/>
      <c r="P23" s="134">
        <v>46.4</v>
      </c>
      <c r="Q23" s="134"/>
      <c r="R23" s="134">
        <v>6.1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611.6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42.6</v>
      </c>
      <c r="C24" s="136">
        <f t="shared" si="3"/>
        <v>27.6</v>
      </c>
      <c r="D24" s="136">
        <f t="shared" si="3"/>
        <v>37.700000000000003</v>
      </c>
      <c r="E24" s="136">
        <f t="shared" si="3"/>
        <v>42.2</v>
      </c>
      <c r="F24" s="136">
        <f t="shared" si="3"/>
        <v>49.6</v>
      </c>
      <c r="G24" s="136">
        <f t="shared" si="3"/>
        <v>45.9</v>
      </c>
      <c r="H24" s="136">
        <f t="shared" si="3"/>
        <v>72.400000000000006</v>
      </c>
      <c r="I24" s="136">
        <f t="shared" si="3"/>
        <v>70.3</v>
      </c>
      <c r="J24" s="136">
        <f t="shared" si="3"/>
        <v>56</v>
      </c>
      <c r="K24" s="136">
        <f t="shared" si="3"/>
        <v>58</v>
      </c>
      <c r="L24" s="136">
        <f t="shared" si="3"/>
        <v>0</v>
      </c>
      <c r="M24" s="136">
        <f t="shared" si="3"/>
        <v>23.6</v>
      </c>
      <c r="N24" s="136">
        <f t="shared" si="3"/>
        <v>33.200000000000003</v>
      </c>
      <c r="O24" s="136">
        <f t="shared" si="3"/>
        <v>0</v>
      </c>
      <c r="P24" s="136">
        <f t="shared" si="3"/>
        <v>46.4</v>
      </c>
      <c r="Q24" s="136">
        <f t="shared" si="3"/>
        <v>0</v>
      </c>
      <c r="R24" s="136">
        <f t="shared" si="3"/>
        <v>6.1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611.6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2022-09-12T20:24:48Z</dcterms:created>
  <dcterms:modified xsi:type="dcterms:W3CDTF">2022-09-12T20:24:49Z</dcterms:modified>
</cp:coreProperties>
</file>