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<sst xmlns="http://schemas.openxmlformats.org/spreadsheetml/2006/main" count="117" uniqueCount="53">
  <si>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11/09/2022 23:17:51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</si>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</sst>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200</c:v>
                </c:pt>
                <c:pt idx="1">
                  <c:v>115.20699999999999</c:v>
                </c:pt>
                <c:pt idx="2">
                  <c:v>139.18199999999999</c:v>
                </c:pt>
                <c:pt idx="3">
                  <c:v>42.737000000000002</c:v>
                </c:pt>
                <c:pt idx="4">
                  <c:v>89.36</c:v>
                </c:pt>
                <c:pt idx="5">
                  <c:v>55</c:v>
                </c:pt>
                <c:pt idx="15">
                  <c:v>5.0949999999999998</c:v>
                </c:pt>
                <c:pt idx="16">
                  <c:v>4.9660000000000002</c:v>
                </c:pt>
                <c:pt idx="18">
                  <c:v>37.045000000000002</c:v>
                </c:pt>
                <c:pt idx="19">
                  <c:v>16.721</c:v>
                </c:pt>
                <c:pt idx="20">
                  <c:v>132.78399999999999</c:v>
                </c:pt>
                <c:pt idx="21">
                  <c:v>4.3949999999999996</c:v>
                </c:pt>
                <c:pt idx="22">
                  <c:v>38.905999999999999</c:v>
                </c:pt>
                <c:pt idx="23">
                  <c:v>24.62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17.399999999999999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40.918000000000006</c:v>
                </c:pt>
                <c:pt idx="1">
                  <c:v>42.893000000000001</c:v>
                </c:pt>
                <c:pt idx="2">
                  <c:v>37.936</c:v>
                </c:pt>
                <c:pt idx="3">
                  <c:v>36.160999999999994</c:v>
                </c:pt>
                <c:pt idx="4">
                  <c:v>39.619999999999997</c:v>
                </c:pt>
                <c:pt idx="5">
                  <c:v>38.230000000000004</c:v>
                </c:pt>
                <c:pt idx="6">
                  <c:v>46.348999999999997</c:v>
                </c:pt>
                <c:pt idx="7">
                  <c:v>51.254000000000005</c:v>
                </c:pt>
                <c:pt idx="8">
                  <c:v>48.359000000000002</c:v>
                </c:pt>
                <c:pt idx="9">
                  <c:v>61.786999999999999</c:v>
                </c:pt>
                <c:pt idx="10">
                  <c:v>83.578000000000003</c:v>
                </c:pt>
                <c:pt idx="11">
                  <c:v>91.587000000000003</c:v>
                </c:pt>
                <c:pt idx="12">
                  <c:v>76.78</c:v>
                </c:pt>
                <c:pt idx="13">
                  <c:v>78.588000000000008</c:v>
                </c:pt>
                <c:pt idx="14">
                  <c:v>78.537000000000006</c:v>
                </c:pt>
                <c:pt idx="15">
                  <c:v>62.116000000000007</c:v>
                </c:pt>
                <c:pt idx="16">
                  <c:v>56.711000000000006</c:v>
                </c:pt>
                <c:pt idx="17">
                  <c:v>53.795999999999999</c:v>
                </c:pt>
                <c:pt idx="18">
                  <c:v>39.256999999999998</c:v>
                </c:pt>
                <c:pt idx="19">
                  <c:v>34.563999999999993</c:v>
                </c:pt>
                <c:pt idx="20">
                  <c:v>30.012</c:v>
                </c:pt>
                <c:pt idx="21">
                  <c:v>33.351999999999997</c:v>
                </c:pt>
                <c:pt idx="22">
                  <c:v>33.256999999999998</c:v>
                </c:pt>
                <c:pt idx="23">
                  <c:v>33.301999999999992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0442904"/>
        <c:axId val="300443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251.28300000000002</c:v>
                </c:pt>
                <c:pt idx="1">
                  <c:v>158.071</c:v>
                </c:pt>
                <c:pt idx="2">
                  <c:v>194.08699999999996</c:v>
                </c:pt>
                <c:pt idx="3">
                  <c:v>96.63300000000001</c:v>
                </c:pt>
                <c:pt idx="4">
                  <c:v>145.71299999999999</c:v>
                </c:pt>
                <c:pt idx="5">
                  <c:v>104.88700000000003</c:v>
                </c:pt>
                <c:pt idx="6">
                  <c:v>60.892999999999994</c:v>
                </c:pt>
                <c:pt idx="7">
                  <c:v>75.056000000000012</c:v>
                </c:pt>
                <c:pt idx="8">
                  <c:v>91.943999999999988</c:v>
                </c:pt>
                <c:pt idx="9">
                  <c:v>88.275999999999996</c:v>
                </c:pt>
                <c:pt idx="10">
                  <c:v>103.72</c:v>
                </c:pt>
                <c:pt idx="11">
                  <c:v>111.29499999999999</c:v>
                </c:pt>
                <c:pt idx="12">
                  <c:v>76.925000000000011</c:v>
                </c:pt>
                <c:pt idx="13">
                  <c:v>78.634999999999991</c:v>
                </c:pt>
                <c:pt idx="14">
                  <c:v>78.548000000000002</c:v>
                </c:pt>
                <c:pt idx="15">
                  <c:v>67.912999999999997</c:v>
                </c:pt>
                <c:pt idx="16">
                  <c:v>63.058</c:v>
                </c:pt>
                <c:pt idx="17">
                  <c:v>54.692</c:v>
                </c:pt>
                <c:pt idx="18">
                  <c:v>76.338999999999999</c:v>
                </c:pt>
                <c:pt idx="19">
                  <c:v>51.239999999999995</c:v>
                </c:pt>
                <c:pt idx="20">
                  <c:v>162.78100000000001</c:v>
                </c:pt>
                <c:pt idx="21">
                  <c:v>38.784000000000006</c:v>
                </c:pt>
                <c:pt idx="22">
                  <c:v>72.134</c:v>
                </c:pt>
                <c:pt idx="23">
                  <c:v>57.927999999999997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42904"/>
        <c:axId val="300443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382.4</c:v>
                </c:pt>
                <c:pt idx="1">
                  <c:v>344.06</c:v>
                </c:pt>
                <c:pt idx="2">
                  <c:v>345.84</c:v>
                </c:pt>
                <c:pt idx="3">
                  <c:v>345.84</c:v>
                </c:pt>
                <c:pt idx="4">
                  <c:v>345.84</c:v>
                </c:pt>
                <c:pt idx="5">
                  <c:v>360.8</c:v>
                </c:pt>
                <c:pt idx="6">
                  <c:v>475.17</c:v>
                </c:pt>
                <c:pt idx="7">
                  <c:v>505.45</c:v>
                </c:pt>
                <c:pt idx="8">
                  <c:v>500</c:v>
                </c:pt>
                <c:pt idx="9">
                  <c:v>473.76</c:v>
                </c:pt>
                <c:pt idx="10">
                  <c:v>384.85</c:v>
                </c:pt>
                <c:pt idx="11">
                  <c:v>385.6</c:v>
                </c:pt>
                <c:pt idx="12">
                  <c:v>369.3</c:v>
                </c:pt>
                <c:pt idx="13">
                  <c:v>368.25</c:v>
                </c:pt>
                <c:pt idx="14">
                  <c:v>377.31</c:v>
                </c:pt>
                <c:pt idx="15">
                  <c:v>438.3</c:v>
                </c:pt>
                <c:pt idx="16">
                  <c:v>430</c:v>
                </c:pt>
                <c:pt idx="17">
                  <c:v>489.29</c:v>
                </c:pt>
                <c:pt idx="18">
                  <c:v>535</c:v>
                </c:pt>
                <c:pt idx="19">
                  <c:v>593.73</c:v>
                </c:pt>
                <c:pt idx="20">
                  <c:v>535</c:v>
                </c:pt>
                <c:pt idx="21">
                  <c:v>431.19</c:v>
                </c:pt>
                <c:pt idx="22">
                  <c:v>428.83</c:v>
                </c:pt>
                <c:pt idx="23">
                  <c:v>435.82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0441728"/>
        <c:axId val="300441336"/>
      </c:lineChart>
      <c:catAx>
        <c:axId val="300442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43296"/>
        <c:crosses val="autoZero"/>
        <c:auto val="1"/>
        <c:lblAlgn val="ctr"/>
        <c:lblOffset val="100"/>
        <c:noMultiLvlLbl val="0"/>
      </c:catAx>
      <c:valAx>
        <c:axId val="30044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42904"/>
        <c:crosses val="autoZero"/>
        <c:crossBetween val="between"/>
      </c:valAx>
      <c:valAx>
        <c:axId val="300441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0441728"/>
        <c:crosses val="max"/>
        <c:crossBetween val="between"/>
      </c:valAx>
      <c:catAx>
        <c:axId val="300441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0441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251.25300000000004</v>
      </c>
      <c r="C4" s="18">
        <v>158.1</v>
      </c>
      <c r="D4" s="18">
        <v>194.05100000000002</v>
      </c>
      <c r="E4" s="18">
        <v>96.589999999999989</v>
      </c>
      <c r="F4" s="18">
        <v>145.74999999999997</v>
      </c>
      <c r="G4" s="18">
        <v>104.86599999999999</v>
      </c>
      <c r="H4" s="18">
        <v>60.893000000000001</v>
      </c>
      <c r="I4" s="18">
        <v>75.02000000000001</v>
      </c>
      <c r="J4" s="18">
        <v>91.905999999999977</v>
      </c>
      <c r="K4" s="18">
        <v>88.24799999999999</v>
      </c>
      <c r="L4" s="18">
        <v>103.672</v>
      </c>
      <c r="M4" s="18">
        <v>111.31500000000001</v>
      </c>
      <c r="N4" s="18">
        <v>76.956999999999994</v>
      </c>
      <c r="O4" s="18">
        <v>78.588000000000008</v>
      </c>
      <c r="P4" s="18">
        <v>78.537000000000006</v>
      </c>
      <c r="Q4" s="18">
        <v>67.913000000000011</v>
      </c>
      <c r="R4" s="18">
        <v>63.083000000000006</v>
      </c>
      <c r="S4" s="18">
        <v>54.692</v>
      </c>
      <c r="T4" s="18">
        <v>76.302000000000007</v>
      </c>
      <c r="U4" s="18">
        <v>51.284999999999997</v>
      </c>
      <c r="V4" s="18">
        <v>162.79599999999996</v>
      </c>
      <c r="W4" s="18">
        <v>38.747</v>
      </c>
      <c r="X4" s="18">
        <v>72.162999999999982</v>
      </c>
      <c r="Y4" s="18">
        <v>57.922000000000004</v>
      </c>
      <c r="Z4" s="19"/>
      <c r="AA4" s="20">
        <f>SUM(B4:Z4)</f>
        <v>2360.6489999999999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382.4</v>
      </c>
      <c r="C7" s="28">
        <v>344.06</v>
      </c>
      <c r="D7" s="28">
        <v>345.84</v>
      </c>
      <c r="E7" s="28">
        <v>345.84</v>
      </c>
      <c r="F7" s="28">
        <v>345.84</v>
      </c>
      <c r="G7" s="28">
        <v>360.8</v>
      </c>
      <c r="H7" s="28">
        <v>475.17</v>
      </c>
      <c r="I7" s="28">
        <v>505.45</v>
      </c>
      <c r="J7" s="28">
        <v>500</v>
      </c>
      <c r="K7" s="28">
        <v>473.76</v>
      </c>
      <c r="L7" s="28">
        <v>384.85</v>
      </c>
      <c r="M7" s="28">
        <v>385.6</v>
      </c>
      <c r="N7" s="28">
        <v>369.3</v>
      </c>
      <c r="O7" s="28">
        <v>368.25</v>
      </c>
      <c r="P7" s="28">
        <v>377.31</v>
      </c>
      <c r="Q7" s="28">
        <v>438.3</v>
      </c>
      <c r="R7" s="28">
        <v>430</v>
      </c>
      <c r="S7" s="28">
        <v>489.29</v>
      </c>
      <c r="T7" s="28">
        <v>535</v>
      </c>
      <c r="U7" s="28">
        <v>593.73</v>
      </c>
      <c r="V7" s="28">
        <v>535</v>
      </c>
      <c r="W7" s="28">
        <v>431.19</v>
      </c>
      <c r="X7" s="28">
        <v>428.83</v>
      </c>
      <c r="Y7" s="28">
        <v>435.82</v>
      </c>
      <c r="Z7" s="29"/>
      <c r="AA7" s="30">
        <f>IF(SUM(B7:Z7)&lt;&gt;0,AVERAGEIF(B7:Z7,"&lt;&gt;"""),"")</f>
        <v>428.40125000000006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200</v>
      </c>
      <c r="C12" s="52">
        <v>115.20699999999999</v>
      </c>
      <c r="D12" s="52">
        <v>139.18199999999999</v>
      </c>
      <c r="E12" s="52">
        <v>42.737000000000002</v>
      </c>
      <c r="F12" s="52">
        <v>89.36</v>
      </c>
      <c r="G12" s="52">
        <v>55</v>
      </c>
      <c r="H12" s="52"/>
      <c r="I12" s="52"/>
      <c r="J12" s="52"/>
      <c r="K12" s="52"/>
      <c r="L12" s="52"/>
      <c r="M12" s="52"/>
      <c r="N12" s="52"/>
      <c r="O12" s="52"/>
      <c r="P12" s="52"/>
      <c r="Q12" s="52">
        <v>5.0949999999999998</v>
      </c>
      <c r="R12" s="52">
        <v>4.9660000000000002</v>
      </c>
      <c r="S12" s="52"/>
      <c r="T12" s="52">
        <v>37.045000000000002</v>
      </c>
      <c r="U12" s="52">
        <v>16.721</v>
      </c>
      <c r="V12" s="52">
        <v>132.78399999999999</v>
      </c>
      <c r="W12" s="52">
        <v>4.3949999999999996</v>
      </c>
      <c r="X12" s="52">
        <v>38.905999999999999</v>
      </c>
      <c r="Y12" s="52">
        <v>24.62</v>
      </c>
      <c r="Z12" s="53"/>
      <c r="AA12" s="54">
        <f t="shared" si="0"/>
        <v>906.01799999999992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40.918000000000006</v>
      </c>
      <c r="C14" s="57">
        <v>42.893000000000001</v>
      </c>
      <c r="D14" s="57">
        <v>37.936</v>
      </c>
      <c r="E14" s="57">
        <v>36.160999999999994</v>
      </c>
      <c r="F14" s="57">
        <v>39.619999999999997</v>
      </c>
      <c r="G14" s="57">
        <v>38.230000000000004</v>
      </c>
      <c r="H14" s="57">
        <v>46.348999999999997</v>
      </c>
      <c r="I14" s="57">
        <v>51.254000000000005</v>
      </c>
      <c r="J14" s="57">
        <v>48.359000000000002</v>
      </c>
      <c r="K14" s="57">
        <v>61.786999999999999</v>
      </c>
      <c r="L14" s="57">
        <v>83.578000000000003</v>
      </c>
      <c r="M14" s="57">
        <v>91.587000000000003</v>
      </c>
      <c r="N14" s="57">
        <v>76.78</v>
      </c>
      <c r="O14" s="57">
        <v>78.588000000000008</v>
      </c>
      <c r="P14" s="57">
        <v>78.537000000000006</v>
      </c>
      <c r="Q14" s="57">
        <v>62.116000000000007</v>
      </c>
      <c r="R14" s="57">
        <v>56.711000000000006</v>
      </c>
      <c r="S14" s="57">
        <v>53.795999999999999</v>
      </c>
      <c r="T14" s="57">
        <v>39.256999999999998</v>
      </c>
      <c r="U14" s="57">
        <v>34.563999999999993</v>
      </c>
      <c r="V14" s="57">
        <v>30.012</v>
      </c>
      <c r="W14" s="57">
        <v>33.351999999999997</v>
      </c>
      <c r="X14" s="57">
        <v>33.256999999999998</v>
      </c>
      <c r="Y14" s="57">
        <v>33.301999999999992</v>
      </c>
      <c r="Z14" s="58"/>
      <c r="AA14" s="59">
        <f t="shared" si="0"/>
        <v>1228.9440000000002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240.91800000000001</v>
      </c>
      <c r="C16" s="62">
        <f t="shared" ref="C16:Z16" si="1">IF(LEN(C$2)&gt;0,SUM(C10:C15),"")</f>
        <v>158.1</v>
      </c>
      <c r="D16" s="62">
        <f t="shared" si="1"/>
        <v>177.11799999999999</v>
      </c>
      <c r="E16" s="62">
        <f t="shared" si="1"/>
        <v>78.897999999999996</v>
      </c>
      <c r="F16" s="62">
        <f t="shared" si="1"/>
        <v>128.97999999999999</v>
      </c>
      <c r="G16" s="62">
        <f t="shared" si="1"/>
        <v>93.23</v>
      </c>
      <c r="H16" s="62">
        <f t="shared" si="1"/>
        <v>46.348999999999997</v>
      </c>
      <c r="I16" s="62">
        <f t="shared" si="1"/>
        <v>51.254000000000005</v>
      </c>
      <c r="J16" s="62">
        <f t="shared" si="1"/>
        <v>48.359000000000002</v>
      </c>
      <c r="K16" s="62">
        <f t="shared" si="1"/>
        <v>61.786999999999999</v>
      </c>
      <c r="L16" s="62">
        <f t="shared" si="1"/>
        <v>83.578000000000003</v>
      </c>
      <c r="M16" s="62">
        <f t="shared" si="1"/>
        <v>91.587000000000003</v>
      </c>
      <c r="N16" s="62">
        <f t="shared" si="1"/>
        <v>76.78</v>
      </c>
      <c r="O16" s="62">
        <f t="shared" si="1"/>
        <v>78.588000000000008</v>
      </c>
      <c r="P16" s="62">
        <f t="shared" si="1"/>
        <v>78.537000000000006</v>
      </c>
      <c r="Q16" s="62">
        <f t="shared" si="1"/>
        <v>67.211000000000013</v>
      </c>
      <c r="R16" s="62">
        <f t="shared" si="1"/>
        <v>61.677000000000007</v>
      </c>
      <c r="S16" s="62">
        <f t="shared" si="1"/>
        <v>53.795999999999999</v>
      </c>
      <c r="T16" s="62">
        <f t="shared" si="1"/>
        <v>76.301999999999992</v>
      </c>
      <c r="U16" s="62">
        <f t="shared" si="1"/>
        <v>51.284999999999997</v>
      </c>
      <c r="V16" s="62">
        <f t="shared" si="1"/>
        <v>162.79599999999999</v>
      </c>
      <c r="W16" s="62">
        <f t="shared" si="1"/>
        <v>37.747</v>
      </c>
      <c r="X16" s="62">
        <f t="shared" si="1"/>
        <v>72.162999999999997</v>
      </c>
      <c r="Y16" s="62">
        <f t="shared" si="1"/>
        <v>57.921999999999997</v>
      </c>
      <c r="Z16" s="63" t="str">
        <f t="shared" si="1"/>
        <v/>
      </c>
      <c r="AA16" s="64">
        <f>SUM(AA10:AA15)</f>
        <v>2134.962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4.5019999999999998</v>
      </c>
      <c r="C20" s="77"/>
      <c r="D20" s="77">
        <v>11.516999999999999</v>
      </c>
      <c r="E20" s="77">
        <v>11.706</v>
      </c>
      <c r="F20" s="77">
        <v>11.898</v>
      </c>
      <c r="G20" s="77">
        <v>6.3760000000000003</v>
      </c>
      <c r="H20" s="77">
        <v>8.1039999999999992</v>
      </c>
      <c r="I20" s="77">
        <v>16.324999999999999</v>
      </c>
      <c r="J20" s="77">
        <v>16.914000000000001</v>
      </c>
      <c r="K20" s="77">
        <v>16.826000000000001</v>
      </c>
      <c r="L20" s="77">
        <v>10.036</v>
      </c>
      <c r="M20" s="77">
        <v>10.24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1</v>
      </c>
      <c r="X20" s="77"/>
      <c r="Y20" s="77"/>
      <c r="Z20" s="78"/>
      <c r="AA20" s="79">
        <f t="shared" si="2"/>
        <v>125.444</v>
      </c>
    </row>
    <row r="21" spans="1:27" ht="24.95" customHeight="1" x14ac:dyDescent="0.2">
      <c r="A21" s="75" t="s">
        <v>16</v>
      </c>
      <c r="B21" s="80">
        <v>5.8330000000000002</v>
      </c>
      <c r="C21" s="81"/>
      <c r="D21" s="81">
        <v>5.4160000000000004</v>
      </c>
      <c r="E21" s="81">
        <v>5.9859999999999998</v>
      </c>
      <c r="F21" s="81">
        <v>4.8719999999999999</v>
      </c>
      <c r="G21" s="81">
        <v>5.26</v>
      </c>
      <c r="H21" s="81">
        <v>6.44</v>
      </c>
      <c r="I21" s="81">
        <v>7.4409999999999998</v>
      </c>
      <c r="J21" s="81">
        <v>9.2330000000000005</v>
      </c>
      <c r="K21" s="81">
        <v>9.6349999999999998</v>
      </c>
      <c r="L21" s="81">
        <v>10.058</v>
      </c>
      <c r="M21" s="81">
        <v>9.4879999999999995</v>
      </c>
      <c r="N21" s="81">
        <v>0.17699999999999999</v>
      </c>
      <c r="O21" s="81"/>
      <c r="P21" s="81"/>
      <c r="Q21" s="81">
        <v>0.70199999999999996</v>
      </c>
      <c r="R21" s="81">
        <v>1.4059999999999999</v>
      </c>
      <c r="S21" s="81">
        <v>0.89600000000000002</v>
      </c>
      <c r="T21" s="81"/>
      <c r="U21" s="81"/>
      <c r="V21" s="81"/>
      <c r="W21" s="81"/>
      <c r="X21" s="81"/>
      <c r="Y21" s="81"/>
      <c r="Z21" s="78"/>
      <c r="AA21" s="79">
        <f t="shared" si="2"/>
        <v>82.843000000000004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10.335000000000001</v>
      </c>
      <c r="C25" s="88">
        <f t="shared" ref="C25:Z25" si="3">IF(LEN(C$2)&gt;0,SUM(C19:C24),"")</f>
        <v>0</v>
      </c>
      <c r="D25" s="88">
        <f t="shared" si="3"/>
        <v>16.933</v>
      </c>
      <c r="E25" s="88">
        <f t="shared" si="3"/>
        <v>17.692</v>
      </c>
      <c r="F25" s="88">
        <f t="shared" si="3"/>
        <v>16.77</v>
      </c>
      <c r="G25" s="88">
        <f t="shared" si="3"/>
        <v>11.635999999999999</v>
      </c>
      <c r="H25" s="88">
        <f t="shared" si="3"/>
        <v>14.544</v>
      </c>
      <c r="I25" s="88">
        <f t="shared" si="3"/>
        <v>23.765999999999998</v>
      </c>
      <c r="J25" s="88">
        <f t="shared" si="3"/>
        <v>26.147000000000002</v>
      </c>
      <c r="K25" s="88">
        <f t="shared" si="3"/>
        <v>26.460999999999999</v>
      </c>
      <c r="L25" s="88">
        <f t="shared" si="3"/>
        <v>20.094000000000001</v>
      </c>
      <c r="M25" s="88">
        <f t="shared" si="3"/>
        <v>19.728000000000002</v>
      </c>
      <c r="N25" s="88">
        <f t="shared" si="3"/>
        <v>0.17699999999999999</v>
      </c>
      <c r="O25" s="88">
        <f t="shared" si="3"/>
        <v>0</v>
      </c>
      <c r="P25" s="88">
        <f t="shared" si="3"/>
        <v>0</v>
      </c>
      <c r="Q25" s="88">
        <f t="shared" si="3"/>
        <v>0.70199999999999996</v>
      </c>
      <c r="R25" s="88">
        <f t="shared" si="3"/>
        <v>1.4059999999999999</v>
      </c>
      <c r="S25" s="88">
        <f t="shared" si="3"/>
        <v>0.89600000000000002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208.28700000000001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251.25299999999999</v>
      </c>
      <c r="C29" s="77">
        <v>158.1</v>
      </c>
      <c r="D29" s="77">
        <v>194.05099999999999</v>
      </c>
      <c r="E29" s="77">
        <v>96.59</v>
      </c>
      <c r="F29" s="77">
        <v>145.75</v>
      </c>
      <c r="G29" s="77">
        <v>104.866</v>
      </c>
      <c r="H29" s="77">
        <v>60.893000000000001</v>
      </c>
      <c r="I29" s="77">
        <v>75.02</v>
      </c>
      <c r="J29" s="77">
        <v>74.506</v>
      </c>
      <c r="K29" s="77">
        <v>88.248000000000005</v>
      </c>
      <c r="L29" s="77">
        <v>103.672</v>
      </c>
      <c r="M29" s="77">
        <v>111.315</v>
      </c>
      <c r="N29" s="77">
        <v>76.956999999999994</v>
      </c>
      <c r="O29" s="77">
        <v>78.587999999999994</v>
      </c>
      <c r="P29" s="77">
        <v>78.537000000000006</v>
      </c>
      <c r="Q29" s="77">
        <v>67.912999999999997</v>
      </c>
      <c r="R29" s="77">
        <v>63.082999999999998</v>
      </c>
      <c r="S29" s="77">
        <v>54.692</v>
      </c>
      <c r="T29" s="77">
        <v>76.302000000000007</v>
      </c>
      <c r="U29" s="77">
        <v>51.284999999999997</v>
      </c>
      <c r="V29" s="77">
        <v>162.79599999999999</v>
      </c>
      <c r="W29" s="77">
        <v>38.747</v>
      </c>
      <c r="X29" s="77">
        <v>72.162999999999997</v>
      </c>
      <c r="Y29" s="77">
        <v>57.921999999999997</v>
      </c>
      <c r="Z29" s="78"/>
      <c r="AA29" s="79">
        <f>SUM(B29:Z29)</f>
        <v>2343.2490000000003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251.25299999999999</v>
      </c>
      <c r="C31" s="62">
        <f t="shared" ref="C31:Z31" si="4">IF(LEN(C$2)&gt;0,SUM(C28:C30),"")</f>
        <v>158.1</v>
      </c>
      <c r="D31" s="62">
        <f t="shared" si="4"/>
        <v>194.05099999999999</v>
      </c>
      <c r="E31" s="62">
        <f t="shared" si="4"/>
        <v>96.59</v>
      </c>
      <c r="F31" s="62">
        <f t="shared" si="4"/>
        <v>145.75</v>
      </c>
      <c r="G31" s="62">
        <f t="shared" si="4"/>
        <v>104.866</v>
      </c>
      <c r="H31" s="62">
        <f t="shared" si="4"/>
        <v>60.893000000000001</v>
      </c>
      <c r="I31" s="62">
        <f t="shared" si="4"/>
        <v>75.02</v>
      </c>
      <c r="J31" s="62">
        <f t="shared" si="4"/>
        <v>74.506</v>
      </c>
      <c r="K31" s="62">
        <f t="shared" si="4"/>
        <v>88.248000000000005</v>
      </c>
      <c r="L31" s="62">
        <f t="shared" si="4"/>
        <v>103.672</v>
      </c>
      <c r="M31" s="62">
        <f t="shared" si="4"/>
        <v>111.315</v>
      </c>
      <c r="N31" s="62">
        <f t="shared" si="4"/>
        <v>76.956999999999994</v>
      </c>
      <c r="O31" s="62">
        <f t="shared" si="4"/>
        <v>78.587999999999994</v>
      </c>
      <c r="P31" s="62">
        <f t="shared" si="4"/>
        <v>78.537000000000006</v>
      </c>
      <c r="Q31" s="62">
        <f t="shared" si="4"/>
        <v>67.912999999999997</v>
      </c>
      <c r="R31" s="62">
        <f t="shared" si="4"/>
        <v>63.082999999999998</v>
      </c>
      <c r="S31" s="62">
        <f t="shared" si="4"/>
        <v>54.692</v>
      </c>
      <c r="T31" s="62">
        <f t="shared" si="4"/>
        <v>76.302000000000007</v>
      </c>
      <c r="U31" s="62">
        <f t="shared" si="4"/>
        <v>51.284999999999997</v>
      </c>
      <c r="V31" s="62">
        <f t="shared" si="4"/>
        <v>162.79599999999999</v>
      </c>
      <c r="W31" s="62">
        <f t="shared" si="4"/>
        <v>38.747</v>
      </c>
      <c r="X31" s="62">
        <f t="shared" si="4"/>
        <v>72.162999999999997</v>
      </c>
      <c r="Y31" s="62">
        <f t="shared" si="4"/>
        <v>57.921999999999997</v>
      </c>
      <c r="Z31" s="63" t="str">
        <f t="shared" si="4"/>
        <v/>
      </c>
      <c r="AA31" s="64">
        <f>SUM(AA28:AA30)</f>
        <v>2343.2490000000003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17.399999999999999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17.399999999999999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17.399999999999999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17.399999999999999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17.399999999999999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17.399999999999999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17.399999999999999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17.399999999999999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251.25300000000001</v>
      </c>
      <c r="C51" s="88">
        <f t="shared" si="10"/>
        <v>158.1</v>
      </c>
      <c r="D51" s="88">
        <f t="shared" si="10"/>
        <v>194.05099999999999</v>
      </c>
      <c r="E51" s="88">
        <f t="shared" si="10"/>
        <v>96.59</v>
      </c>
      <c r="F51" s="88">
        <f t="shared" si="10"/>
        <v>145.75</v>
      </c>
      <c r="G51" s="88">
        <f t="shared" si="10"/>
        <v>104.866</v>
      </c>
      <c r="H51" s="88">
        <f t="shared" si="10"/>
        <v>60.893000000000001</v>
      </c>
      <c r="I51" s="88">
        <f t="shared" si="10"/>
        <v>75.02000000000001</v>
      </c>
      <c r="J51" s="88">
        <f t="shared" si="10"/>
        <v>91.906000000000006</v>
      </c>
      <c r="K51" s="88">
        <f t="shared" si="10"/>
        <v>88.24799999999999</v>
      </c>
      <c r="L51" s="88">
        <f t="shared" si="10"/>
        <v>103.672</v>
      </c>
      <c r="M51" s="88">
        <f t="shared" si="10"/>
        <v>111.315</v>
      </c>
      <c r="N51" s="88">
        <f t="shared" si="10"/>
        <v>76.957000000000008</v>
      </c>
      <c r="O51" s="88">
        <f t="shared" si="10"/>
        <v>78.588000000000008</v>
      </c>
      <c r="P51" s="88">
        <f t="shared" si="10"/>
        <v>78.537000000000006</v>
      </c>
      <c r="Q51" s="88">
        <f t="shared" si="10"/>
        <v>67.913000000000011</v>
      </c>
      <c r="R51" s="88">
        <f t="shared" si="10"/>
        <v>63.083000000000006</v>
      </c>
      <c r="S51" s="88">
        <f t="shared" si="10"/>
        <v>54.692</v>
      </c>
      <c r="T51" s="88">
        <f t="shared" si="10"/>
        <v>76.301999999999992</v>
      </c>
      <c r="U51" s="88">
        <f t="shared" si="10"/>
        <v>51.284999999999997</v>
      </c>
      <c r="V51" s="88">
        <f t="shared" si="10"/>
        <v>162.79599999999999</v>
      </c>
      <c r="W51" s="88">
        <f t="shared" si="10"/>
        <v>38.747</v>
      </c>
      <c r="X51" s="88">
        <f t="shared" si="10"/>
        <v>72.162999999999997</v>
      </c>
      <c r="Y51" s="88">
        <f t="shared" si="10"/>
        <v>57.921999999999997</v>
      </c>
      <c r="Z51" s="89" t="str">
        <f t="shared" si="10"/>
        <v/>
      </c>
      <c r="AA51" s="105">
        <f>SUM(B51:Z51)</f>
        <v>2360.6490000000003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251.28300000000002</v>
      </c>
      <c r="C4" s="18">
        <v>158.071</v>
      </c>
      <c r="D4" s="18">
        <v>194.08699999999996</v>
      </c>
      <c r="E4" s="18">
        <v>96.63300000000001</v>
      </c>
      <c r="F4" s="18">
        <v>145.71299999999999</v>
      </c>
      <c r="G4" s="18">
        <v>104.88700000000003</v>
      </c>
      <c r="H4" s="18">
        <v>60.892999999999994</v>
      </c>
      <c r="I4" s="18">
        <v>75.056000000000012</v>
      </c>
      <c r="J4" s="18">
        <v>91.943999999999988</v>
      </c>
      <c r="K4" s="18">
        <v>88.275999999999996</v>
      </c>
      <c r="L4" s="18">
        <v>103.72</v>
      </c>
      <c r="M4" s="18">
        <v>111.29499999999999</v>
      </c>
      <c r="N4" s="18">
        <v>76.925000000000011</v>
      </c>
      <c r="O4" s="18">
        <v>78.634999999999991</v>
      </c>
      <c r="P4" s="18">
        <v>78.548000000000002</v>
      </c>
      <c r="Q4" s="18">
        <v>67.912999999999997</v>
      </c>
      <c r="R4" s="18">
        <v>63.058</v>
      </c>
      <c r="S4" s="18">
        <v>54.692</v>
      </c>
      <c r="T4" s="18">
        <v>76.338999999999999</v>
      </c>
      <c r="U4" s="18">
        <v>51.239999999999995</v>
      </c>
      <c r="V4" s="18">
        <v>162.78100000000001</v>
      </c>
      <c r="W4" s="18">
        <v>38.784000000000006</v>
      </c>
      <c r="X4" s="18">
        <v>72.134</v>
      </c>
      <c r="Y4" s="18">
        <v>57.927999999999997</v>
      </c>
      <c r="Z4" s="19"/>
      <c r="AA4" s="20">
        <f>SUM(B4:Z4)</f>
        <v>2360.835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382.4</v>
      </c>
      <c r="C7" s="28">
        <v>344.06</v>
      </c>
      <c r="D7" s="28">
        <v>345.84</v>
      </c>
      <c r="E7" s="28">
        <v>345.84</v>
      </c>
      <c r="F7" s="28">
        <v>345.84</v>
      </c>
      <c r="G7" s="28">
        <v>360.8</v>
      </c>
      <c r="H7" s="28">
        <v>475.17</v>
      </c>
      <c r="I7" s="28">
        <v>505.45</v>
      </c>
      <c r="J7" s="28">
        <v>500</v>
      </c>
      <c r="K7" s="28">
        <v>473.76</v>
      </c>
      <c r="L7" s="28">
        <v>384.85</v>
      </c>
      <c r="M7" s="28">
        <v>385.6</v>
      </c>
      <c r="N7" s="28">
        <v>369.3</v>
      </c>
      <c r="O7" s="28">
        <v>368.25</v>
      </c>
      <c r="P7" s="28">
        <v>377.31</v>
      </c>
      <c r="Q7" s="28">
        <v>438.3</v>
      </c>
      <c r="R7" s="28">
        <v>430</v>
      </c>
      <c r="S7" s="28">
        <v>489.29</v>
      </c>
      <c r="T7" s="28">
        <v>535</v>
      </c>
      <c r="U7" s="28">
        <v>593.73</v>
      </c>
      <c r="V7" s="28">
        <v>535</v>
      </c>
      <c r="W7" s="28">
        <v>431.19</v>
      </c>
      <c r="X7" s="28">
        <v>428.83</v>
      </c>
      <c r="Y7" s="28">
        <v>435.82</v>
      </c>
      <c r="Z7" s="29"/>
      <c r="AA7" s="30">
        <f>IF(SUM(B7:Z7)&lt;&gt;0,AVERAGEIF(B7:Z7,"&lt;&gt;"""),"")</f>
        <v>428.40125000000006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2.5</v>
      </c>
      <c r="C14" s="57">
        <v>2.5</v>
      </c>
      <c r="D14" s="57">
        <v>2.5</v>
      </c>
      <c r="E14" s="57">
        <v>2.5</v>
      </c>
      <c r="F14" s="57">
        <v>2.5</v>
      </c>
      <c r="G14" s="57">
        <v>2.6110000000000002</v>
      </c>
      <c r="H14" s="57">
        <v>2.4</v>
      </c>
      <c r="I14" s="57">
        <v>1.97</v>
      </c>
      <c r="J14" s="57">
        <v>1.36</v>
      </c>
      <c r="K14" s="57">
        <v>0.81</v>
      </c>
      <c r="L14" s="57">
        <v>0.4</v>
      </c>
      <c r="M14" s="57">
        <v>0.14000000000000001</v>
      </c>
      <c r="N14" s="57">
        <v>0.04</v>
      </c>
      <c r="O14" s="57">
        <v>0.11</v>
      </c>
      <c r="P14" s="57">
        <v>0.37</v>
      </c>
      <c r="Q14" s="57">
        <v>0.85</v>
      </c>
      <c r="R14" s="57">
        <v>1.49</v>
      </c>
      <c r="S14" s="57">
        <v>2.125</v>
      </c>
      <c r="T14" s="57">
        <v>2.44</v>
      </c>
      <c r="U14" s="57">
        <v>2.5</v>
      </c>
      <c r="V14" s="57">
        <v>2.5</v>
      </c>
      <c r="W14" s="57">
        <v>2.5</v>
      </c>
      <c r="X14" s="57">
        <v>2.5</v>
      </c>
      <c r="Y14" s="57">
        <v>2.5</v>
      </c>
      <c r="Z14" s="58"/>
      <c r="AA14" s="59">
        <f t="shared" si="0"/>
        <v>42.116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2.5</v>
      </c>
      <c r="C16" s="62">
        <f t="shared" ref="C16:Z16" si="1">IF(LEN(C$2)&gt;0,SUM(C10:C15),"")</f>
        <v>2.5</v>
      </c>
      <c r="D16" s="62">
        <f t="shared" si="1"/>
        <v>2.5</v>
      </c>
      <c r="E16" s="62">
        <f t="shared" si="1"/>
        <v>2.5</v>
      </c>
      <c r="F16" s="62">
        <f t="shared" si="1"/>
        <v>2.5</v>
      </c>
      <c r="G16" s="62">
        <f t="shared" si="1"/>
        <v>2.6110000000000002</v>
      </c>
      <c r="H16" s="62">
        <f t="shared" si="1"/>
        <v>2.4</v>
      </c>
      <c r="I16" s="62">
        <f t="shared" si="1"/>
        <v>1.97</v>
      </c>
      <c r="J16" s="62">
        <f t="shared" si="1"/>
        <v>1.36</v>
      </c>
      <c r="K16" s="62">
        <f t="shared" si="1"/>
        <v>0.81</v>
      </c>
      <c r="L16" s="62">
        <f t="shared" si="1"/>
        <v>0.4</v>
      </c>
      <c r="M16" s="62">
        <f t="shared" si="1"/>
        <v>0.14000000000000001</v>
      </c>
      <c r="N16" s="62">
        <f t="shared" si="1"/>
        <v>0.04</v>
      </c>
      <c r="O16" s="62">
        <f t="shared" si="1"/>
        <v>0.11</v>
      </c>
      <c r="P16" s="62">
        <f t="shared" si="1"/>
        <v>0.37</v>
      </c>
      <c r="Q16" s="62">
        <f t="shared" si="1"/>
        <v>0.85</v>
      </c>
      <c r="R16" s="62">
        <f t="shared" si="1"/>
        <v>1.49</v>
      </c>
      <c r="S16" s="62">
        <f t="shared" si="1"/>
        <v>2.125</v>
      </c>
      <c r="T16" s="62">
        <f t="shared" si="1"/>
        <v>2.44</v>
      </c>
      <c r="U16" s="62">
        <f t="shared" si="1"/>
        <v>2.5</v>
      </c>
      <c r="V16" s="62">
        <f t="shared" si="1"/>
        <v>2.5</v>
      </c>
      <c r="W16" s="62">
        <f t="shared" si="1"/>
        <v>2.5</v>
      </c>
      <c r="X16" s="62">
        <f t="shared" si="1"/>
        <v>2.5</v>
      </c>
      <c r="Y16" s="62">
        <f t="shared" si="1"/>
        <v>2.5</v>
      </c>
      <c r="Z16" s="63" t="str">
        <f t="shared" si="1"/>
        <v/>
      </c>
      <c r="AA16" s="64">
        <f>SUM(AA10:AA15)</f>
        <v>42.116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20.026</v>
      </c>
      <c r="C20" s="77">
        <v>21.596999999999998</v>
      </c>
      <c r="D20" s="77">
        <v>32.855000000000004</v>
      </c>
      <c r="E20" s="77">
        <v>26.209</v>
      </c>
      <c r="F20" s="77">
        <v>27.911000000000005</v>
      </c>
      <c r="G20" s="77">
        <v>21.824999999999996</v>
      </c>
      <c r="H20" s="77">
        <v>45.720000000000006</v>
      </c>
      <c r="I20" s="77">
        <v>50.143000000000001</v>
      </c>
      <c r="J20" s="77">
        <v>57.528999999999996</v>
      </c>
      <c r="K20" s="77">
        <v>49.371999999999993</v>
      </c>
      <c r="L20" s="77">
        <v>28.103999999999999</v>
      </c>
      <c r="M20" s="77">
        <v>24.786000000000001</v>
      </c>
      <c r="N20" s="77">
        <v>27.471</v>
      </c>
      <c r="O20" s="77">
        <v>27.265999999999998</v>
      </c>
      <c r="P20" s="77">
        <v>32.198</v>
      </c>
      <c r="Q20" s="77">
        <v>45.732999999999997</v>
      </c>
      <c r="R20" s="77">
        <v>42.893999999999998</v>
      </c>
      <c r="S20" s="77">
        <v>34.566000000000003</v>
      </c>
      <c r="T20" s="77">
        <v>29.271000000000001</v>
      </c>
      <c r="U20" s="77">
        <v>30.522999999999996</v>
      </c>
      <c r="V20" s="77">
        <v>19.452000000000002</v>
      </c>
      <c r="W20" s="77">
        <v>15.297000000000001</v>
      </c>
      <c r="X20" s="77">
        <v>15.569000000000001</v>
      </c>
      <c r="Y20" s="77">
        <v>19.544</v>
      </c>
      <c r="Z20" s="78"/>
      <c r="AA20" s="79">
        <f t="shared" si="2"/>
        <v>745.86099999999999</v>
      </c>
    </row>
    <row r="21" spans="1:27" ht="24.95" customHeight="1" x14ac:dyDescent="0.2">
      <c r="A21" s="75" t="s">
        <v>16</v>
      </c>
      <c r="B21" s="80">
        <v>3.3569999999999998</v>
      </c>
      <c r="C21" s="81">
        <v>3.8740000000000001</v>
      </c>
      <c r="D21" s="81">
        <v>8.8320000000000007</v>
      </c>
      <c r="E21" s="81">
        <v>6.3239999999999998</v>
      </c>
      <c r="F21" s="81">
        <v>7.3019999999999996</v>
      </c>
      <c r="G21" s="81">
        <v>4.1509999999999998</v>
      </c>
      <c r="H21" s="81">
        <v>12.773000000000001</v>
      </c>
      <c r="I21" s="81">
        <v>13.943000000000001</v>
      </c>
      <c r="J21" s="81">
        <v>33.055</v>
      </c>
      <c r="K21" s="81">
        <v>20.093999999999998</v>
      </c>
      <c r="L21" s="81">
        <v>6.9160000000000004</v>
      </c>
      <c r="M21" s="81">
        <v>5.069</v>
      </c>
      <c r="N21" s="81">
        <v>6.8139999999999992</v>
      </c>
      <c r="O21" s="81">
        <v>5.5590000000000002</v>
      </c>
      <c r="P21" s="81">
        <v>8.48</v>
      </c>
      <c r="Q21" s="81">
        <v>21.330000000000002</v>
      </c>
      <c r="R21" s="81">
        <v>18.373999999999999</v>
      </c>
      <c r="S21" s="81">
        <v>18.000999999999998</v>
      </c>
      <c r="T21" s="81">
        <v>9.4280000000000008</v>
      </c>
      <c r="U21" s="81">
        <v>17.317</v>
      </c>
      <c r="V21" s="81">
        <v>10.429000000000002</v>
      </c>
      <c r="W21" s="81">
        <v>10.087</v>
      </c>
      <c r="X21" s="81">
        <v>8.1649999999999991</v>
      </c>
      <c r="Y21" s="81">
        <v>8.984</v>
      </c>
      <c r="Z21" s="78"/>
      <c r="AA21" s="79">
        <f t="shared" si="2"/>
        <v>268.65800000000002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23.382999999999999</v>
      </c>
      <c r="C25" s="88">
        <f t="shared" si="3"/>
        <v>25.470999999999997</v>
      </c>
      <c r="D25" s="88">
        <f t="shared" si="3"/>
        <v>42.487000000000002</v>
      </c>
      <c r="E25" s="88">
        <f t="shared" si="3"/>
        <v>33.332999999999998</v>
      </c>
      <c r="F25" s="88">
        <f t="shared" si="3"/>
        <v>36.013000000000005</v>
      </c>
      <c r="G25" s="88">
        <f t="shared" si="3"/>
        <v>26.775999999999996</v>
      </c>
      <c r="H25" s="88">
        <f t="shared" si="3"/>
        <v>58.493000000000009</v>
      </c>
      <c r="I25" s="88">
        <f t="shared" si="3"/>
        <v>64.085999999999999</v>
      </c>
      <c r="J25" s="88">
        <f t="shared" si="3"/>
        <v>90.584000000000003</v>
      </c>
      <c r="K25" s="88">
        <f t="shared" si="3"/>
        <v>69.465999999999994</v>
      </c>
      <c r="L25" s="88">
        <f t="shared" si="3"/>
        <v>35.019999999999996</v>
      </c>
      <c r="M25" s="88">
        <f t="shared" si="3"/>
        <v>29.855</v>
      </c>
      <c r="N25" s="88">
        <f t="shared" si="3"/>
        <v>34.284999999999997</v>
      </c>
      <c r="O25" s="88">
        <f t="shared" si="3"/>
        <v>32.824999999999996</v>
      </c>
      <c r="P25" s="88">
        <f t="shared" si="3"/>
        <v>40.677999999999997</v>
      </c>
      <c r="Q25" s="88">
        <f t="shared" si="3"/>
        <v>67.063000000000002</v>
      </c>
      <c r="R25" s="88">
        <f t="shared" si="3"/>
        <v>61.268000000000001</v>
      </c>
      <c r="S25" s="88">
        <f t="shared" si="3"/>
        <v>52.567</v>
      </c>
      <c r="T25" s="88">
        <f t="shared" si="3"/>
        <v>38.698999999999998</v>
      </c>
      <c r="U25" s="88">
        <f t="shared" si="3"/>
        <v>47.839999999999996</v>
      </c>
      <c r="V25" s="88">
        <f t="shared" si="3"/>
        <v>29.881000000000004</v>
      </c>
      <c r="W25" s="88">
        <f t="shared" si="3"/>
        <v>25.384</v>
      </c>
      <c r="X25" s="88">
        <f t="shared" si="3"/>
        <v>23.734000000000002</v>
      </c>
      <c r="Y25" s="88">
        <f t="shared" si="3"/>
        <v>28.527999999999999</v>
      </c>
      <c r="Z25" s="89">
        <f t="shared" si="3"/>
        <v>0</v>
      </c>
      <c r="AA25" s="90">
        <f t="shared" si="3"/>
        <v>1017.7190000000001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25.882999999999999</v>
      </c>
      <c r="C29" s="77">
        <v>27.971</v>
      </c>
      <c r="D29" s="77">
        <v>44.987000000000002</v>
      </c>
      <c r="E29" s="77">
        <v>35.832999999999998</v>
      </c>
      <c r="F29" s="77">
        <v>38.512999999999998</v>
      </c>
      <c r="G29" s="77">
        <v>29.387</v>
      </c>
      <c r="H29" s="77">
        <v>60.893000000000001</v>
      </c>
      <c r="I29" s="77">
        <v>66.055999999999997</v>
      </c>
      <c r="J29" s="77">
        <v>91.944000000000003</v>
      </c>
      <c r="K29" s="77">
        <v>70.275999999999996</v>
      </c>
      <c r="L29" s="77">
        <v>35.42</v>
      </c>
      <c r="M29" s="77">
        <v>29.995000000000001</v>
      </c>
      <c r="N29" s="77">
        <v>34.325000000000003</v>
      </c>
      <c r="O29" s="77">
        <v>32.935000000000002</v>
      </c>
      <c r="P29" s="77">
        <v>41.048000000000002</v>
      </c>
      <c r="Q29" s="77">
        <v>67.912999999999997</v>
      </c>
      <c r="R29" s="77">
        <v>62.758000000000003</v>
      </c>
      <c r="S29" s="77">
        <v>54.692</v>
      </c>
      <c r="T29" s="77">
        <v>41.139000000000003</v>
      </c>
      <c r="U29" s="77">
        <v>50.34</v>
      </c>
      <c r="V29" s="77">
        <v>32.381</v>
      </c>
      <c r="W29" s="77">
        <v>27.884</v>
      </c>
      <c r="X29" s="77">
        <v>26.234000000000002</v>
      </c>
      <c r="Y29" s="77">
        <v>31.027999999999999</v>
      </c>
      <c r="Z29" s="78"/>
      <c r="AA29" s="79">
        <f>SUM(B29:Z29)</f>
        <v>1059.8350000000003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25.882999999999999</v>
      </c>
      <c r="C31" s="62">
        <f t="shared" si="4"/>
        <v>27.971</v>
      </c>
      <c r="D31" s="62">
        <f t="shared" si="4"/>
        <v>44.987000000000002</v>
      </c>
      <c r="E31" s="62">
        <f t="shared" si="4"/>
        <v>35.832999999999998</v>
      </c>
      <c r="F31" s="62">
        <f t="shared" si="4"/>
        <v>38.512999999999998</v>
      </c>
      <c r="G31" s="62">
        <f t="shared" si="4"/>
        <v>29.387</v>
      </c>
      <c r="H31" s="62">
        <f t="shared" si="4"/>
        <v>60.893000000000001</v>
      </c>
      <c r="I31" s="62">
        <f t="shared" si="4"/>
        <v>66.055999999999997</v>
      </c>
      <c r="J31" s="62">
        <f t="shared" si="4"/>
        <v>91.944000000000003</v>
      </c>
      <c r="K31" s="62">
        <f t="shared" si="4"/>
        <v>70.275999999999996</v>
      </c>
      <c r="L31" s="62">
        <f t="shared" si="4"/>
        <v>35.42</v>
      </c>
      <c r="M31" s="62">
        <f t="shared" si="4"/>
        <v>29.995000000000001</v>
      </c>
      <c r="N31" s="62">
        <f t="shared" si="4"/>
        <v>34.325000000000003</v>
      </c>
      <c r="O31" s="62">
        <f t="shared" si="4"/>
        <v>32.935000000000002</v>
      </c>
      <c r="P31" s="62">
        <f t="shared" si="4"/>
        <v>41.048000000000002</v>
      </c>
      <c r="Q31" s="62">
        <f t="shared" si="4"/>
        <v>67.912999999999997</v>
      </c>
      <c r="R31" s="62">
        <f t="shared" si="4"/>
        <v>62.758000000000003</v>
      </c>
      <c r="S31" s="62">
        <f t="shared" si="4"/>
        <v>54.692</v>
      </c>
      <c r="T31" s="62">
        <f t="shared" si="4"/>
        <v>41.139000000000003</v>
      </c>
      <c r="U31" s="62">
        <f t="shared" si="4"/>
        <v>50.34</v>
      </c>
      <c r="V31" s="62">
        <f t="shared" si="4"/>
        <v>32.381</v>
      </c>
      <c r="W31" s="62">
        <f t="shared" si="4"/>
        <v>27.884</v>
      </c>
      <c r="X31" s="62">
        <f t="shared" si="4"/>
        <v>26.234000000000002</v>
      </c>
      <c r="Y31" s="62">
        <f t="shared" si="4"/>
        <v>31.027999999999999</v>
      </c>
      <c r="Z31" s="63">
        <f t="shared" si="4"/>
        <v>0</v>
      </c>
      <c r="AA31" s="64">
        <f t="shared" si="4"/>
        <v>1059.8350000000003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225.4</v>
      </c>
      <c r="C38" s="99">
        <v>130.1</v>
      </c>
      <c r="D38" s="99">
        <v>149.1</v>
      </c>
      <c r="E38" s="99">
        <v>60.8</v>
      </c>
      <c r="F38" s="99">
        <v>107.2</v>
      </c>
      <c r="G38" s="99">
        <v>75.5</v>
      </c>
      <c r="H38" s="99"/>
      <c r="I38" s="99">
        <v>9</v>
      </c>
      <c r="J38" s="99"/>
      <c r="K38" s="99">
        <v>18</v>
      </c>
      <c r="L38" s="99">
        <v>68.3</v>
      </c>
      <c r="M38" s="99">
        <v>81.3</v>
      </c>
      <c r="N38" s="99">
        <v>42.6</v>
      </c>
      <c r="O38" s="99">
        <v>45.7</v>
      </c>
      <c r="P38" s="99">
        <v>37.5</v>
      </c>
      <c r="Q38" s="99"/>
      <c r="R38" s="99">
        <v>0.3</v>
      </c>
      <c r="S38" s="99"/>
      <c r="T38" s="99">
        <v>35.200000000000003</v>
      </c>
      <c r="U38" s="99">
        <v>0.9</v>
      </c>
      <c r="V38" s="99">
        <v>130.4</v>
      </c>
      <c r="W38" s="99">
        <v>10.9</v>
      </c>
      <c r="X38" s="99">
        <v>45.9</v>
      </c>
      <c r="Y38" s="99">
        <v>26.9</v>
      </c>
      <c r="Z38" s="100"/>
      <c r="AA38" s="79">
        <f t="shared" si="5"/>
        <v>1301.0000000000005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225.4</v>
      </c>
      <c r="C39" s="88">
        <f t="shared" si="6"/>
        <v>130.1</v>
      </c>
      <c r="D39" s="88">
        <f t="shared" si="6"/>
        <v>149.1</v>
      </c>
      <c r="E39" s="88">
        <f t="shared" si="6"/>
        <v>60.8</v>
      </c>
      <c r="F39" s="88">
        <f t="shared" si="6"/>
        <v>107.2</v>
      </c>
      <c r="G39" s="88">
        <f t="shared" si="6"/>
        <v>75.5</v>
      </c>
      <c r="H39" s="88">
        <f t="shared" si="6"/>
        <v>0</v>
      </c>
      <c r="I39" s="88">
        <f t="shared" si="6"/>
        <v>9</v>
      </c>
      <c r="J39" s="88">
        <f t="shared" si="6"/>
        <v>0</v>
      </c>
      <c r="K39" s="88">
        <f t="shared" si="6"/>
        <v>18</v>
      </c>
      <c r="L39" s="88">
        <f t="shared" si="6"/>
        <v>68.3</v>
      </c>
      <c r="M39" s="88">
        <f t="shared" si="6"/>
        <v>81.3</v>
      </c>
      <c r="N39" s="88">
        <f t="shared" si="6"/>
        <v>42.6</v>
      </c>
      <c r="O39" s="88">
        <f t="shared" si="6"/>
        <v>45.7</v>
      </c>
      <c r="P39" s="88">
        <f t="shared" si="6"/>
        <v>37.5</v>
      </c>
      <c r="Q39" s="88">
        <f t="shared" si="6"/>
        <v>0</v>
      </c>
      <c r="R39" s="88">
        <f t="shared" si="6"/>
        <v>0.3</v>
      </c>
      <c r="S39" s="88">
        <f t="shared" si="6"/>
        <v>0</v>
      </c>
      <c r="T39" s="88">
        <f t="shared" si="6"/>
        <v>35.200000000000003</v>
      </c>
      <c r="U39" s="88">
        <f t="shared" si="6"/>
        <v>0.9</v>
      </c>
      <c r="V39" s="88">
        <f t="shared" si="6"/>
        <v>130.4</v>
      </c>
      <c r="W39" s="88">
        <f t="shared" si="6"/>
        <v>10.9</v>
      </c>
      <c r="X39" s="88">
        <f t="shared" si="6"/>
        <v>45.9</v>
      </c>
      <c r="Y39" s="88">
        <f t="shared" si="6"/>
        <v>26.9</v>
      </c>
      <c r="Z39" s="89">
        <f t="shared" si="6"/>
        <v>0</v>
      </c>
      <c r="AA39" s="90">
        <f t="shared" si="5"/>
        <v>1301.0000000000005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225.4</v>
      </c>
      <c r="C46" s="99">
        <v>130.1</v>
      </c>
      <c r="D46" s="99">
        <v>149.1</v>
      </c>
      <c r="E46" s="99">
        <v>60.8</v>
      </c>
      <c r="F46" s="99">
        <v>107.2</v>
      </c>
      <c r="G46" s="99">
        <v>75.5</v>
      </c>
      <c r="H46" s="99"/>
      <c r="I46" s="99">
        <v>9</v>
      </c>
      <c r="J46" s="99"/>
      <c r="K46" s="99">
        <v>18</v>
      </c>
      <c r="L46" s="99">
        <v>68.3</v>
      </c>
      <c r="M46" s="99">
        <v>81.3</v>
      </c>
      <c r="N46" s="99">
        <v>42.6</v>
      </c>
      <c r="O46" s="99">
        <v>45.7</v>
      </c>
      <c r="P46" s="99">
        <v>37.5</v>
      </c>
      <c r="Q46" s="99"/>
      <c r="R46" s="99">
        <v>0.3</v>
      </c>
      <c r="S46" s="99"/>
      <c r="T46" s="99">
        <v>35.200000000000003</v>
      </c>
      <c r="U46" s="99">
        <v>0.9</v>
      </c>
      <c r="V46" s="99">
        <v>130.4</v>
      </c>
      <c r="W46" s="99">
        <v>10.9</v>
      </c>
      <c r="X46" s="99">
        <v>45.9</v>
      </c>
      <c r="Y46" s="99">
        <v>26.9</v>
      </c>
      <c r="Z46" s="100"/>
      <c r="AA46" s="79">
        <f t="shared" si="7"/>
        <v>1301.0000000000005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225.4</v>
      </c>
      <c r="C48" s="88">
        <f t="shared" ref="C48:Z48" si="8">SUM(C42:C47)</f>
        <v>130.1</v>
      </c>
      <c r="D48" s="88">
        <f t="shared" si="8"/>
        <v>149.1</v>
      </c>
      <c r="E48" s="88">
        <f t="shared" si="8"/>
        <v>60.8</v>
      </c>
      <c r="F48" s="88">
        <f t="shared" si="8"/>
        <v>107.2</v>
      </c>
      <c r="G48" s="88">
        <f t="shared" si="8"/>
        <v>75.5</v>
      </c>
      <c r="H48" s="88">
        <f t="shared" si="8"/>
        <v>0</v>
      </c>
      <c r="I48" s="88">
        <f t="shared" si="8"/>
        <v>9</v>
      </c>
      <c r="J48" s="88">
        <f t="shared" si="8"/>
        <v>0</v>
      </c>
      <c r="K48" s="88">
        <f t="shared" si="8"/>
        <v>18</v>
      </c>
      <c r="L48" s="88">
        <f t="shared" si="8"/>
        <v>68.3</v>
      </c>
      <c r="M48" s="88">
        <f t="shared" si="8"/>
        <v>81.3</v>
      </c>
      <c r="N48" s="88">
        <f t="shared" si="8"/>
        <v>42.6</v>
      </c>
      <c r="O48" s="88">
        <f t="shared" si="8"/>
        <v>45.7</v>
      </c>
      <c r="P48" s="88">
        <f t="shared" si="8"/>
        <v>37.5</v>
      </c>
      <c r="Q48" s="88">
        <f t="shared" si="8"/>
        <v>0</v>
      </c>
      <c r="R48" s="88">
        <f t="shared" si="8"/>
        <v>0.3</v>
      </c>
      <c r="S48" s="88">
        <f t="shared" si="8"/>
        <v>0</v>
      </c>
      <c r="T48" s="88">
        <f t="shared" si="8"/>
        <v>35.200000000000003</v>
      </c>
      <c r="U48" s="88">
        <f t="shared" si="8"/>
        <v>0.9</v>
      </c>
      <c r="V48" s="88">
        <f t="shared" si="8"/>
        <v>130.4</v>
      </c>
      <c r="W48" s="88">
        <f t="shared" si="8"/>
        <v>10.9</v>
      </c>
      <c r="X48" s="88">
        <f t="shared" si="8"/>
        <v>45.9</v>
      </c>
      <c r="Y48" s="88">
        <f t="shared" si="8"/>
        <v>26.9</v>
      </c>
      <c r="Z48" s="89">
        <f t="shared" si="8"/>
        <v>0</v>
      </c>
      <c r="AA48" s="90">
        <f t="shared" si="7"/>
        <v>1301.0000000000005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251.28300000000002</v>
      </c>
      <c r="C51" s="88">
        <f t="shared" si="10"/>
        <v>158.071</v>
      </c>
      <c r="D51" s="88">
        <f t="shared" si="10"/>
        <v>194.08699999999999</v>
      </c>
      <c r="E51" s="88">
        <f t="shared" si="10"/>
        <v>96.632999999999996</v>
      </c>
      <c r="F51" s="88">
        <f t="shared" si="10"/>
        <v>145.71300000000002</v>
      </c>
      <c r="G51" s="88">
        <f t="shared" si="10"/>
        <v>104.887</v>
      </c>
      <c r="H51" s="88">
        <f t="shared" si="10"/>
        <v>60.893000000000008</v>
      </c>
      <c r="I51" s="88">
        <f t="shared" si="10"/>
        <v>75.055999999999997</v>
      </c>
      <c r="J51" s="88">
        <f t="shared" si="10"/>
        <v>91.944000000000003</v>
      </c>
      <c r="K51" s="88">
        <f t="shared" si="10"/>
        <v>88.275999999999996</v>
      </c>
      <c r="L51" s="88">
        <f t="shared" si="10"/>
        <v>103.72</v>
      </c>
      <c r="M51" s="88">
        <f t="shared" si="10"/>
        <v>111.295</v>
      </c>
      <c r="N51" s="88">
        <f t="shared" si="10"/>
        <v>76.924999999999997</v>
      </c>
      <c r="O51" s="88">
        <f t="shared" si="10"/>
        <v>78.634999999999991</v>
      </c>
      <c r="P51" s="88">
        <f t="shared" si="10"/>
        <v>78.548000000000002</v>
      </c>
      <c r="Q51" s="88">
        <f t="shared" si="10"/>
        <v>67.912999999999997</v>
      </c>
      <c r="R51" s="88">
        <f t="shared" si="10"/>
        <v>63.058</v>
      </c>
      <c r="S51" s="88">
        <f t="shared" si="10"/>
        <v>54.692</v>
      </c>
      <c r="T51" s="88">
        <f t="shared" si="10"/>
        <v>76.338999999999999</v>
      </c>
      <c r="U51" s="88">
        <f t="shared" si="10"/>
        <v>51.239999999999995</v>
      </c>
      <c r="V51" s="88">
        <f t="shared" si="10"/>
        <v>162.78100000000001</v>
      </c>
      <c r="W51" s="88">
        <f t="shared" si="10"/>
        <v>38.783999999999999</v>
      </c>
      <c r="X51" s="88">
        <f t="shared" si="10"/>
        <v>72.134</v>
      </c>
      <c r="Y51" s="88">
        <f t="shared" si="10"/>
        <v>57.927999999999997</v>
      </c>
      <c r="Z51" s="89">
        <f t="shared" si="10"/>
        <v>0</v>
      </c>
      <c r="AA51" s="105">
        <f>SUM(B51:Z51)</f>
        <v>2360.835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225.4</v>
      </c>
      <c r="C4" s="18">
        <v>130.1</v>
      </c>
      <c r="D4" s="18">
        <v>149.1</v>
      </c>
      <c r="E4" s="18">
        <v>60.8</v>
      </c>
      <c r="F4" s="18">
        <v>107.2</v>
      </c>
      <c r="G4" s="18">
        <v>75.5</v>
      </c>
      <c r="H4" s="18"/>
      <c r="I4" s="18">
        <v>9</v>
      </c>
      <c r="J4" s="18">
        <v>-17.399999999999999</v>
      </c>
      <c r="K4" s="18">
        <v>18</v>
      </c>
      <c r="L4" s="18">
        <v>68.3</v>
      </c>
      <c r="M4" s="18">
        <v>81.3</v>
      </c>
      <c r="N4" s="18">
        <v>42.6</v>
      </c>
      <c r="O4" s="18">
        <v>45.7</v>
      </c>
      <c r="P4" s="18">
        <v>37.5</v>
      </c>
      <c r="Q4" s="18"/>
      <c r="R4" s="18">
        <v>0.3</v>
      </c>
      <c r="S4" s="18"/>
      <c r="T4" s="18">
        <v>35.200000000000003</v>
      </c>
      <c r="U4" s="18">
        <v>0.9</v>
      </c>
      <c r="V4" s="18">
        <v>130.4</v>
      </c>
      <c r="W4" s="18">
        <v>10.9</v>
      </c>
      <c r="X4" s="18">
        <v>45.9</v>
      </c>
      <c r="Y4" s="18">
        <v>26.9</v>
      </c>
      <c r="Z4" s="19"/>
      <c r="AA4" s="112">
        <f>SUM(B4:Z4)</f>
        <v>1283.6000000000004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382.4</v>
      </c>
      <c r="C7" s="118">
        <v>344.06</v>
      </c>
      <c r="D7" s="118">
        <v>345.84</v>
      </c>
      <c r="E7" s="118">
        <v>345.84</v>
      </c>
      <c r="F7" s="118">
        <v>345.84</v>
      </c>
      <c r="G7" s="118">
        <v>360.8</v>
      </c>
      <c r="H7" s="118">
        <v>475.17</v>
      </c>
      <c r="I7" s="118">
        <v>505.45</v>
      </c>
      <c r="J7" s="118">
        <v>500</v>
      </c>
      <c r="K7" s="118">
        <v>473.76</v>
      </c>
      <c r="L7" s="118">
        <v>384.85</v>
      </c>
      <c r="M7" s="118">
        <v>385.6</v>
      </c>
      <c r="N7" s="118">
        <v>369.3</v>
      </c>
      <c r="O7" s="118">
        <v>368.25</v>
      </c>
      <c r="P7" s="118">
        <v>377.31</v>
      </c>
      <c r="Q7" s="118">
        <v>438.3</v>
      </c>
      <c r="R7" s="118">
        <v>430</v>
      </c>
      <c r="S7" s="118">
        <v>489.29</v>
      </c>
      <c r="T7" s="118">
        <v>535</v>
      </c>
      <c r="U7" s="118">
        <v>593.73</v>
      </c>
      <c r="V7" s="118">
        <v>535</v>
      </c>
      <c r="W7" s="118">
        <v>431.19</v>
      </c>
      <c r="X7" s="118">
        <v>428.83</v>
      </c>
      <c r="Y7" s="118">
        <v>435.82</v>
      </c>
      <c r="Z7" s="119"/>
      <c r="AA7" s="120">
        <f>IF(SUM(B7:Z7)&lt;&gt;0,AVERAGEIF(B7:Z7,"&lt;&gt;"""),"")</f>
        <v>428.40125000000006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17.399999999999999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17.399999999999999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17.399999999999999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17.399999999999999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225.4</v>
      </c>
      <c r="C23" s="134">
        <v>130.1</v>
      </c>
      <c r="D23" s="134">
        <v>149.1</v>
      </c>
      <c r="E23" s="134">
        <v>60.8</v>
      </c>
      <c r="F23" s="134">
        <v>107.2</v>
      </c>
      <c r="G23" s="134">
        <v>75.5</v>
      </c>
      <c r="H23" s="134"/>
      <c r="I23" s="134">
        <v>9</v>
      </c>
      <c r="J23" s="134"/>
      <c r="K23" s="134">
        <v>18</v>
      </c>
      <c r="L23" s="134">
        <v>68.3</v>
      </c>
      <c r="M23" s="134">
        <v>81.3</v>
      </c>
      <c r="N23" s="134">
        <v>42.6</v>
      </c>
      <c r="O23" s="134">
        <v>45.7</v>
      </c>
      <c r="P23" s="134">
        <v>37.5</v>
      </c>
      <c r="Q23" s="134"/>
      <c r="R23" s="134">
        <v>0.3</v>
      </c>
      <c r="S23" s="134"/>
      <c r="T23" s="134">
        <v>35.200000000000003</v>
      </c>
      <c r="U23" s="134">
        <v>0.9</v>
      </c>
      <c r="V23" s="134">
        <v>130.4</v>
      </c>
      <c r="W23" s="134">
        <v>10.9</v>
      </c>
      <c r="X23" s="134">
        <v>45.9</v>
      </c>
      <c r="Y23" s="134">
        <v>26.9</v>
      </c>
      <c r="Z23" s="132"/>
      <c r="AA23" s="133">
        <f t="shared" si="2"/>
        <v>1301.0000000000005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225.4</v>
      </c>
      <c r="C24" s="136">
        <f t="shared" si="3"/>
        <v>130.1</v>
      </c>
      <c r="D24" s="136">
        <f t="shared" si="3"/>
        <v>149.1</v>
      </c>
      <c r="E24" s="136">
        <f t="shared" si="3"/>
        <v>60.8</v>
      </c>
      <c r="F24" s="136">
        <f t="shared" si="3"/>
        <v>107.2</v>
      </c>
      <c r="G24" s="136">
        <f t="shared" si="3"/>
        <v>75.5</v>
      </c>
      <c r="H24" s="136">
        <f t="shared" si="3"/>
        <v>0</v>
      </c>
      <c r="I24" s="136">
        <f t="shared" si="3"/>
        <v>9</v>
      </c>
      <c r="J24" s="136">
        <f t="shared" si="3"/>
        <v>0</v>
      </c>
      <c r="K24" s="136">
        <f t="shared" si="3"/>
        <v>18</v>
      </c>
      <c r="L24" s="136">
        <f t="shared" si="3"/>
        <v>68.3</v>
      </c>
      <c r="M24" s="136">
        <f t="shared" si="3"/>
        <v>81.3</v>
      </c>
      <c r="N24" s="136">
        <f t="shared" si="3"/>
        <v>42.6</v>
      </c>
      <c r="O24" s="136">
        <f t="shared" si="3"/>
        <v>45.7</v>
      </c>
      <c r="P24" s="136">
        <f t="shared" si="3"/>
        <v>37.5</v>
      </c>
      <c r="Q24" s="136">
        <f t="shared" si="3"/>
        <v>0</v>
      </c>
      <c r="R24" s="136">
        <f t="shared" si="3"/>
        <v>0.3</v>
      </c>
      <c r="S24" s="136">
        <f t="shared" si="3"/>
        <v>0</v>
      </c>
      <c r="T24" s="136">
        <f t="shared" si="3"/>
        <v>35.200000000000003</v>
      </c>
      <c r="U24" s="136">
        <f t="shared" si="3"/>
        <v>0.9</v>
      </c>
      <c r="V24" s="136">
        <f t="shared" si="3"/>
        <v>130.4</v>
      </c>
      <c r="W24" s="136">
        <f t="shared" si="3"/>
        <v>10.9</v>
      </c>
      <c r="X24" s="136">
        <f t="shared" si="3"/>
        <v>45.9</v>
      </c>
      <c r="Y24" s="136">
        <f t="shared" si="3"/>
        <v>26.9</v>
      </c>
      <c r="Z24" s="137" t="str">
        <f t="shared" si="3"/>
        <v/>
      </c>
      <c r="AA24" s="90">
        <f t="shared" si="2"/>
        <v>1301.0000000000005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2022-09-11T20:17:52Z</dcterms:created>
  <dcterms:modified xsi:type="dcterms:W3CDTF">2022-09-11T20:17:52Z</dcterms:modified>
</cp:coreProperties>
</file>