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<sst xmlns="http://schemas.openxmlformats.org/spreadsheetml/2006/main" count="117" uniqueCount="53">
  <si>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10/09/2022 23:18:15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</si>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</sst>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15.827</c:v>
                </c:pt>
                <c:pt idx="3">
                  <c:v>17.751999999999999</c:v>
                </c:pt>
                <c:pt idx="4">
                  <c:v>18.117000000000001</c:v>
                </c:pt>
                <c:pt idx="11">
                  <c:v>17.326000000000001</c:v>
                </c:pt>
                <c:pt idx="12">
                  <c:v>11.939</c:v>
                </c:pt>
                <c:pt idx="19">
                  <c:v>4.774</c:v>
                </c:pt>
                <c:pt idx="20">
                  <c:v>2.64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32.799999999999997</c:v>
                </c:pt>
                <c:pt idx="1">
                  <c:v>19.2</c:v>
                </c:pt>
                <c:pt idx="2">
                  <c:v>38</c:v>
                </c:pt>
                <c:pt idx="3">
                  <c:v>37.5</c:v>
                </c:pt>
                <c:pt idx="4">
                  <c:v>37.299999999999997</c:v>
                </c:pt>
                <c:pt idx="5">
                  <c:v>56</c:v>
                </c:pt>
                <c:pt idx="6">
                  <c:v>37.799999999999997</c:v>
                </c:pt>
                <c:pt idx="7">
                  <c:v>47.2</c:v>
                </c:pt>
                <c:pt idx="8">
                  <c:v>48.4</c:v>
                </c:pt>
                <c:pt idx="9">
                  <c:v>53.1</c:v>
                </c:pt>
                <c:pt idx="10">
                  <c:v>35.299999999999997</c:v>
                </c:pt>
                <c:pt idx="11">
                  <c:v>0</c:v>
                </c:pt>
                <c:pt idx="12">
                  <c:v>0</c:v>
                </c:pt>
                <c:pt idx="13">
                  <c:v>38.1</c:v>
                </c:pt>
                <c:pt idx="14">
                  <c:v>30.1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26.9</c:v>
                </c:pt>
                <c:pt idx="20">
                  <c:v>17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29.738</c:v>
                </c:pt>
                <c:pt idx="1">
                  <c:v>28.094000000000001</c:v>
                </c:pt>
                <c:pt idx="2">
                  <c:v>24.797000000000004</c:v>
                </c:pt>
                <c:pt idx="3">
                  <c:v>20.192</c:v>
                </c:pt>
                <c:pt idx="4">
                  <c:v>19.924999999999997</c:v>
                </c:pt>
                <c:pt idx="5">
                  <c:v>20.85</c:v>
                </c:pt>
                <c:pt idx="6">
                  <c:v>23.504000000000001</c:v>
                </c:pt>
                <c:pt idx="7">
                  <c:v>24.136000000000003</c:v>
                </c:pt>
                <c:pt idx="8">
                  <c:v>22.825000000000003</c:v>
                </c:pt>
                <c:pt idx="9">
                  <c:v>26.005000000000006</c:v>
                </c:pt>
                <c:pt idx="10">
                  <c:v>25.442</c:v>
                </c:pt>
                <c:pt idx="11">
                  <c:v>39.504000000000005</c:v>
                </c:pt>
                <c:pt idx="12">
                  <c:v>28.103000000000002</c:v>
                </c:pt>
                <c:pt idx="13">
                  <c:v>27.893000000000001</c:v>
                </c:pt>
                <c:pt idx="14">
                  <c:v>33.288000000000004</c:v>
                </c:pt>
                <c:pt idx="15">
                  <c:v>52.478000000000002</c:v>
                </c:pt>
                <c:pt idx="16">
                  <c:v>56.644999999999996</c:v>
                </c:pt>
                <c:pt idx="17">
                  <c:v>49.847000000000008</c:v>
                </c:pt>
                <c:pt idx="18">
                  <c:v>42.027999999999999</c:v>
                </c:pt>
                <c:pt idx="19">
                  <c:v>41.766999999999996</c:v>
                </c:pt>
                <c:pt idx="20">
                  <c:v>51.192</c:v>
                </c:pt>
                <c:pt idx="21">
                  <c:v>39.677999999999997</c:v>
                </c:pt>
                <c:pt idx="22">
                  <c:v>38.887</c:v>
                </c:pt>
                <c:pt idx="23">
                  <c:v>32.350999999999999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4828080"/>
        <c:axId val="514828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62.557000000000002</c:v>
                </c:pt>
                <c:pt idx="1">
                  <c:v>47.294999999999995</c:v>
                </c:pt>
                <c:pt idx="2">
                  <c:v>78.618999999999986</c:v>
                </c:pt>
                <c:pt idx="3">
                  <c:v>75.478999999999999</c:v>
                </c:pt>
                <c:pt idx="4">
                  <c:v>75.364000000000004</c:v>
                </c:pt>
                <c:pt idx="5">
                  <c:v>76.88000000000001</c:v>
                </c:pt>
                <c:pt idx="6">
                  <c:v>68.391000000000005</c:v>
                </c:pt>
                <c:pt idx="7">
                  <c:v>71.325999999999993</c:v>
                </c:pt>
                <c:pt idx="8">
                  <c:v>71.222000000000008</c:v>
                </c:pt>
                <c:pt idx="9">
                  <c:v>79.12299999999999</c:v>
                </c:pt>
                <c:pt idx="10">
                  <c:v>60.780999999999985</c:v>
                </c:pt>
                <c:pt idx="11">
                  <c:v>63.640000000000008</c:v>
                </c:pt>
                <c:pt idx="12">
                  <c:v>40.042000000000002</c:v>
                </c:pt>
                <c:pt idx="13">
                  <c:v>65.991</c:v>
                </c:pt>
                <c:pt idx="14">
                  <c:v>63.343000000000004</c:v>
                </c:pt>
                <c:pt idx="15">
                  <c:v>52.447999999999993</c:v>
                </c:pt>
                <c:pt idx="16">
                  <c:v>56.616999999999997</c:v>
                </c:pt>
                <c:pt idx="17">
                  <c:v>49.805999999999997</c:v>
                </c:pt>
                <c:pt idx="18">
                  <c:v>42.015999999999998</c:v>
                </c:pt>
                <c:pt idx="19">
                  <c:v>73.410000000000011</c:v>
                </c:pt>
                <c:pt idx="20">
                  <c:v>70.819000000000003</c:v>
                </c:pt>
                <c:pt idx="21">
                  <c:v>39.719000000000001</c:v>
                </c:pt>
                <c:pt idx="22">
                  <c:v>38.841000000000001</c:v>
                </c:pt>
                <c:pt idx="23">
                  <c:v>32.31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828080"/>
        <c:axId val="514828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478.23</c:v>
                </c:pt>
                <c:pt idx="1">
                  <c:v>466.48</c:v>
                </c:pt>
                <c:pt idx="2">
                  <c:v>423.58</c:v>
                </c:pt>
                <c:pt idx="3">
                  <c:v>422.11</c:v>
                </c:pt>
                <c:pt idx="4">
                  <c:v>423.23</c:v>
                </c:pt>
                <c:pt idx="5">
                  <c:v>423.1</c:v>
                </c:pt>
                <c:pt idx="6">
                  <c:v>406.29</c:v>
                </c:pt>
                <c:pt idx="7">
                  <c:v>403.1</c:v>
                </c:pt>
                <c:pt idx="8">
                  <c:v>402.13</c:v>
                </c:pt>
                <c:pt idx="9">
                  <c:v>402.13</c:v>
                </c:pt>
                <c:pt idx="10">
                  <c:v>388.51</c:v>
                </c:pt>
                <c:pt idx="11">
                  <c:v>482.08</c:v>
                </c:pt>
                <c:pt idx="12">
                  <c:v>439.25</c:v>
                </c:pt>
                <c:pt idx="13">
                  <c:v>331</c:v>
                </c:pt>
                <c:pt idx="14">
                  <c:v>291.8</c:v>
                </c:pt>
                <c:pt idx="15">
                  <c:v>327.8</c:v>
                </c:pt>
                <c:pt idx="16">
                  <c:v>341.1</c:v>
                </c:pt>
                <c:pt idx="17">
                  <c:v>382</c:v>
                </c:pt>
                <c:pt idx="18">
                  <c:v>414.3</c:v>
                </c:pt>
                <c:pt idx="19">
                  <c:v>504</c:v>
                </c:pt>
                <c:pt idx="20">
                  <c:v>549.07000000000005</c:v>
                </c:pt>
                <c:pt idx="21">
                  <c:v>430.3</c:v>
                </c:pt>
                <c:pt idx="22">
                  <c:v>408.86</c:v>
                </c:pt>
                <c:pt idx="23">
                  <c:v>386.1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829256"/>
        <c:axId val="514828864"/>
      </c:lineChart>
      <c:catAx>
        <c:axId val="514828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828472"/>
        <c:crosses val="autoZero"/>
        <c:auto val="1"/>
        <c:lblAlgn val="ctr"/>
        <c:lblOffset val="100"/>
        <c:noMultiLvlLbl val="0"/>
      </c:catAx>
      <c:valAx>
        <c:axId val="51482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828080"/>
        <c:crosses val="autoZero"/>
        <c:crossBetween val="between"/>
      </c:valAx>
      <c:valAx>
        <c:axId val="514828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829256"/>
        <c:crosses val="max"/>
        <c:crossBetween val="between"/>
      </c:valAx>
      <c:catAx>
        <c:axId val="514829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4828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62.537999999999997</v>
      </c>
      <c r="C4" s="18">
        <v>47.293999999999997</v>
      </c>
      <c r="D4" s="18">
        <v>78.623999999999995</v>
      </c>
      <c r="E4" s="18">
        <v>75.444000000000003</v>
      </c>
      <c r="F4" s="18">
        <v>75.341999999999999</v>
      </c>
      <c r="G4" s="18">
        <v>76.850000000000009</v>
      </c>
      <c r="H4" s="18">
        <v>68.364000000000004</v>
      </c>
      <c r="I4" s="18">
        <v>71.336000000000013</v>
      </c>
      <c r="J4" s="18">
        <v>71.225000000000009</v>
      </c>
      <c r="K4" s="18">
        <v>79.105000000000004</v>
      </c>
      <c r="L4" s="18">
        <v>60.741999999999997</v>
      </c>
      <c r="M4" s="18">
        <v>63.64</v>
      </c>
      <c r="N4" s="18">
        <v>40.042000000000002</v>
      </c>
      <c r="O4" s="18">
        <v>65.993000000000009</v>
      </c>
      <c r="P4" s="18">
        <v>63.387999999999998</v>
      </c>
      <c r="Q4" s="18">
        <v>52.478000000000002</v>
      </c>
      <c r="R4" s="18">
        <v>56.644999999999996</v>
      </c>
      <c r="S4" s="18">
        <v>49.847000000000008</v>
      </c>
      <c r="T4" s="18">
        <v>42.027999999999999</v>
      </c>
      <c r="U4" s="18">
        <v>73.441000000000003</v>
      </c>
      <c r="V4" s="18">
        <v>70.832000000000008</v>
      </c>
      <c r="W4" s="18">
        <v>39.677999999999997</v>
      </c>
      <c r="X4" s="18">
        <v>38.887</v>
      </c>
      <c r="Y4" s="18">
        <v>32.350999999999999</v>
      </c>
      <c r="Z4" s="19"/>
      <c r="AA4" s="20">
        <f>SUM(B4:Z4)</f>
        <v>1456.114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478.23</v>
      </c>
      <c r="C7" s="28">
        <v>466.48</v>
      </c>
      <c r="D7" s="28">
        <v>423.58</v>
      </c>
      <c r="E7" s="28">
        <v>422.11</v>
      </c>
      <c r="F7" s="28">
        <v>423.23</v>
      </c>
      <c r="G7" s="28">
        <v>423.1</v>
      </c>
      <c r="H7" s="28">
        <v>406.29</v>
      </c>
      <c r="I7" s="28">
        <v>403.1</v>
      </c>
      <c r="J7" s="28">
        <v>402.13</v>
      </c>
      <c r="K7" s="28">
        <v>402.13</v>
      </c>
      <c r="L7" s="28">
        <v>388.51</v>
      </c>
      <c r="M7" s="28">
        <v>482.08</v>
      </c>
      <c r="N7" s="28">
        <v>439.25</v>
      </c>
      <c r="O7" s="28">
        <v>331</v>
      </c>
      <c r="P7" s="28">
        <v>291.8</v>
      </c>
      <c r="Q7" s="28">
        <v>327.8</v>
      </c>
      <c r="R7" s="28">
        <v>341.1</v>
      </c>
      <c r="S7" s="28">
        <v>382</v>
      </c>
      <c r="T7" s="28">
        <v>414.3</v>
      </c>
      <c r="U7" s="28">
        <v>504</v>
      </c>
      <c r="V7" s="28">
        <v>549.07000000000005</v>
      </c>
      <c r="W7" s="28">
        <v>430.3</v>
      </c>
      <c r="X7" s="28">
        <v>408.86</v>
      </c>
      <c r="Y7" s="28">
        <v>386.1</v>
      </c>
      <c r="Z7" s="29"/>
      <c r="AA7" s="30">
        <f>IF(SUM(B7:Z7)&lt;&gt;0,AVERAGEIF(B7:Z7,"&lt;&gt;"""),"")</f>
        <v>413.60625000000005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15.827</v>
      </c>
      <c r="E12" s="52">
        <v>17.751999999999999</v>
      </c>
      <c r="F12" s="52">
        <v>18.117000000000001</v>
      </c>
      <c r="G12" s="52"/>
      <c r="H12" s="52"/>
      <c r="I12" s="52"/>
      <c r="J12" s="52"/>
      <c r="K12" s="52"/>
      <c r="L12" s="52"/>
      <c r="M12" s="52">
        <v>17.326000000000001</v>
      </c>
      <c r="N12" s="52">
        <v>11.939</v>
      </c>
      <c r="O12" s="52"/>
      <c r="P12" s="52"/>
      <c r="Q12" s="52"/>
      <c r="R12" s="52"/>
      <c r="S12" s="52"/>
      <c r="T12" s="52"/>
      <c r="U12" s="52">
        <v>4.774</v>
      </c>
      <c r="V12" s="52">
        <v>2.64</v>
      </c>
      <c r="W12" s="52"/>
      <c r="X12" s="52"/>
      <c r="Y12" s="52"/>
      <c r="Z12" s="53"/>
      <c r="AA12" s="54">
        <f t="shared" si="0"/>
        <v>88.374999999999986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29.738</v>
      </c>
      <c r="C14" s="57">
        <v>28.094000000000001</v>
      </c>
      <c r="D14" s="57">
        <v>24.797000000000004</v>
      </c>
      <c r="E14" s="57">
        <v>20.192</v>
      </c>
      <c r="F14" s="57">
        <v>19.924999999999997</v>
      </c>
      <c r="G14" s="57">
        <v>20.85</v>
      </c>
      <c r="H14" s="57">
        <v>23.504000000000001</v>
      </c>
      <c r="I14" s="57">
        <v>24.136000000000003</v>
      </c>
      <c r="J14" s="57">
        <v>22.825000000000003</v>
      </c>
      <c r="K14" s="57">
        <v>26.005000000000006</v>
      </c>
      <c r="L14" s="57">
        <v>25.442</v>
      </c>
      <c r="M14" s="57">
        <v>39.504000000000005</v>
      </c>
      <c r="N14" s="57">
        <v>28.103000000000002</v>
      </c>
      <c r="O14" s="57">
        <v>27.893000000000001</v>
      </c>
      <c r="P14" s="57">
        <v>33.288000000000004</v>
      </c>
      <c r="Q14" s="57">
        <v>52.478000000000002</v>
      </c>
      <c r="R14" s="57">
        <v>56.644999999999996</v>
      </c>
      <c r="S14" s="57">
        <v>49.847000000000008</v>
      </c>
      <c r="T14" s="57">
        <v>42.027999999999999</v>
      </c>
      <c r="U14" s="57">
        <v>41.766999999999996</v>
      </c>
      <c r="V14" s="57">
        <v>51.192</v>
      </c>
      <c r="W14" s="57">
        <v>39.677999999999997</v>
      </c>
      <c r="X14" s="57">
        <v>38.887</v>
      </c>
      <c r="Y14" s="57">
        <v>32.350999999999999</v>
      </c>
      <c r="Z14" s="58"/>
      <c r="AA14" s="59">
        <f t="shared" si="0"/>
        <v>799.16900000000021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29.738</v>
      </c>
      <c r="C16" s="62">
        <f t="shared" ref="C16:Z16" si="1">IF(LEN(C$2)&gt;0,SUM(C10:C15),"")</f>
        <v>28.094000000000001</v>
      </c>
      <c r="D16" s="62">
        <f t="shared" si="1"/>
        <v>40.624000000000002</v>
      </c>
      <c r="E16" s="62">
        <f t="shared" si="1"/>
        <v>37.944000000000003</v>
      </c>
      <c r="F16" s="62">
        <f t="shared" si="1"/>
        <v>38.042000000000002</v>
      </c>
      <c r="G16" s="62">
        <f t="shared" si="1"/>
        <v>20.85</v>
      </c>
      <c r="H16" s="62">
        <f t="shared" si="1"/>
        <v>23.504000000000001</v>
      </c>
      <c r="I16" s="62">
        <f t="shared" si="1"/>
        <v>24.136000000000003</v>
      </c>
      <c r="J16" s="62">
        <f t="shared" si="1"/>
        <v>22.825000000000003</v>
      </c>
      <c r="K16" s="62">
        <f t="shared" si="1"/>
        <v>26.005000000000006</v>
      </c>
      <c r="L16" s="62">
        <f t="shared" si="1"/>
        <v>25.442</v>
      </c>
      <c r="M16" s="62">
        <f t="shared" si="1"/>
        <v>56.830000000000005</v>
      </c>
      <c r="N16" s="62">
        <f t="shared" si="1"/>
        <v>40.042000000000002</v>
      </c>
      <c r="O16" s="62">
        <f t="shared" si="1"/>
        <v>27.893000000000001</v>
      </c>
      <c r="P16" s="62">
        <f t="shared" si="1"/>
        <v>33.288000000000004</v>
      </c>
      <c r="Q16" s="62">
        <f t="shared" si="1"/>
        <v>52.478000000000002</v>
      </c>
      <c r="R16" s="62">
        <f t="shared" si="1"/>
        <v>56.644999999999996</v>
      </c>
      <c r="S16" s="62">
        <f t="shared" si="1"/>
        <v>49.847000000000008</v>
      </c>
      <c r="T16" s="62">
        <f t="shared" si="1"/>
        <v>42.027999999999999</v>
      </c>
      <c r="U16" s="62">
        <f t="shared" si="1"/>
        <v>46.540999999999997</v>
      </c>
      <c r="V16" s="62">
        <f t="shared" si="1"/>
        <v>53.832000000000001</v>
      </c>
      <c r="W16" s="62">
        <f t="shared" si="1"/>
        <v>39.677999999999997</v>
      </c>
      <c r="X16" s="62">
        <f t="shared" si="1"/>
        <v>38.887</v>
      </c>
      <c r="Y16" s="62">
        <f t="shared" si="1"/>
        <v>32.350999999999999</v>
      </c>
      <c r="Z16" s="63" t="str">
        <f t="shared" si="1"/>
        <v/>
      </c>
      <c r="AA16" s="64">
        <f>SUM(AA10:AA15)</f>
        <v>887.54400000000021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7.06</v>
      </c>
      <c r="I20" s="77"/>
      <c r="J20" s="77"/>
      <c r="K20" s="77"/>
      <c r="L20" s="77"/>
      <c r="M20" s="77">
        <v>6.81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7.06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6.81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13.87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29.738</v>
      </c>
      <c r="C29" s="77">
        <v>28.094000000000001</v>
      </c>
      <c r="D29" s="77">
        <v>40.624000000000002</v>
      </c>
      <c r="E29" s="77">
        <v>37.944000000000003</v>
      </c>
      <c r="F29" s="77">
        <v>38.042000000000002</v>
      </c>
      <c r="G29" s="77">
        <v>20.85</v>
      </c>
      <c r="H29" s="77">
        <v>30.564</v>
      </c>
      <c r="I29" s="77">
        <v>24.135999999999999</v>
      </c>
      <c r="J29" s="77">
        <v>22.824999999999999</v>
      </c>
      <c r="K29" s="77">
        <v>26.004999999999999</v>
      </c>
      <c r="L29" s="77">
        <v>25.442</v>
      </c>
      <c r="M29" s="77">
        <v>63.64</v>
      </c>
      <c r="N29" s="77">
        <v>40.042000000000002</v>
      </c>
      <c r="O29" s="77">
        <v>27.893000000000001</v>
      </c>
      <c r="P29" s="77">
        <v>33.287999999999997</v>
      </c>
      <c r="Q29" s="77">
        <v>52.478000000000002</v>
      </c>
      <c r="R29" s="77">
        <v>56.645000000000003</v>
      </c>
      <c r="S29" s="77">
        <v>49.847000000000001</v>
      </c>
      <c r="T29" s="77">
        <v>42.027999999999999</v>
      </c>
      <c r="U29" s="77">
        <v>46.540999999999997</v>
      </c>
      <c r="V29" s="77">
        <v>53.832000000000001</v>
      </c>
      <c r="W29" s="77">
        <v>39.677999999999997</v>
      </c>
      <c r="X29" s="77">
        <v>38.887</v>
      </c>
      <c r="Y29" s="77">
        <v>32.350999999999999</v>
      </c>
      <c r="Z29" s="78"/>
      <c r="AA29" s="79">
        <f>SUM(B29:Z29)</f>
        <v>901.41399999999987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29.738</v>
      </c>
      <c r="C31" s="62">
        <f t="shared" ref="C31:Z31" si="4">IF(LEN(C$2)&gt;0,SUM(C28:C30),"")</f>
        <v>28.094000000000001</v>
      </c>
      <c r="D31" s="62">
        <f t="shared" si="4"/>
        <v>40.624000000000002</v>
      </c>
      <c r="E31" s="62">
        <f t="shared" si="4"/>
        <v>37.944000000000003</v>
      </c>
      <c r="F31" s="62">
        <f t="shared" si="4"/>
        <v>38.042000000000002</v>
      </c>
      <c r="G31" s="62">
        <f t="shared" si="4"/>
        <v>20.85</v>
      </c>
      <c r="H31" s="62">
        <f t="shared" si="4"/>
        <v>30.564</v>
      </c>
      <c r="I31" s="62">
        <f t="shared" si="4"/>
        <v>24.135999999999999</v>
      </c>
      <c r="J31" s="62">
        <f t="shared" si="4"/>
        <v>22.824999999999999</v>
      </c>
      <c r="K31" s="62">
        <f t="shared" si="4"/>
        <v>26.004999999999999</v>
      </c>
      <c r="L31" s="62">
        <f t="shared" si="4"/>
        <v>25.442</v>
      </c>
      <c r="M31" s="62">
        <f t="shared" si="4"/>
        <v>63.64</v>
      </c>
      <c r="N31" s="62">
        <f t="shared" si="4"/>
        <v>40.042000000000002</v>
      </c>
      <c r="O31" s="62">
        <f t="shared" si="4"/>
        <v>27.893000000000001</v>
      </c>
      <c r="P31" s="62">
        <f t="shared" si="4"/>
        <v>33.287999999999997</v>
      </c>
      <c r="Q31" s="62">
        <f t="shared" si="4"/>
        <v>52.478000000000002</v>
      </c>
      <c r="R31" s="62">
        <f t="shared" si="4"/>
        <v>56.645000000000003</v>
      </c>
      <c r="S31" s="62">
        <f t="shared" si="4"/>
        <v>49.847000000000001</v>
      </c>
      <c r="T31" s="62">
        <f t="shared" si="4"/>
        <v>42.027999999999999</v>
      </c>
      <c r="U31" s="62">
        <f t="shared" si="4"/>
        <v>46.540999999999997</v>
      </c>
      <c r="V31" s="62">
        <f t="shared" si="4"/>
        <v>53.832000000000001</v>
      </c>
      <c r="W31" s="62">
        <f t="shared" si="4"/>
        <v>39.677999999999997</v>
      </c>
      <c r="X31" s="62">
        <f t="shared" si="4"/>
        <v>38.887</v>
      </c>
      <c r="Y31" s="62">
        <f t="shared" si="4"/>
        <v>32.350999999999999</v>
      </c>
      <c r="Z31" s="63" t="str">
        <f t="shared" si="4"/>
        <v/>
      </c>
      <c r="AA31" s="64">
        <f>SUM(AA28:AA30)</f>
        <v>901.41399999999987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32.799999999999997</v>
      </c>
      <c r="C38" s="99">
        <v>19.2</v>
      </c>
      <c r="D38" s="99">
        <v>38</v>
      </c>
      <c r="E38" s="99">
        <v>37.5</v>
      </c>
      <c r="F38" s="99">
        <v>37.299999999999997</v>
      </c>
      <c r="G38" s="99">
        <v>56</v>
      </c>
      <c r="H38" s="99">
        <v>37.799999999999997</v>
      </c>
      <c r="I38" s="99">
        <v>47.2</v>
      </c>
      <c r="J38" s="99">
        <v>48.4</v>
      </c>
      <c r="K38" s="99">
        <v>53.1</v>
      </c>
      <c r="L38" s="99">
        <v>35.299999999999997</v>
      </c>
      <c r="M38" s="99"/>
      <c r="N38" s="99"/>
      <c r="O38" s="99">
        <v>38.1</v>
      </c>
      <c r="P38" s="99">
        <v>30.1</v>
      </c>
      <c r="Q38" s="99"/>
      <c r="R38" s="99"/>
      <c r="S38" s="99"/>
      <c r="T38" s="99"/>
      <c r="U38" s="99">
        <v>26.9</v>
      </c>
      <c r="V38" s="99">
        <v>17</v>
      </c>
      <c r="W38" s="99"/>
      <c r="X38" s="99"/>
      <c r="Y38" s="99"/>
      <c r="Z38" s="100"/>
      <c r="AA38" s="79">
        <f t="shared" si="5"/>
        <v>554.70000000000005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32.799999999999997</v>
      </c>
      <c r="C39" s="88">
        <f t="shared" si="6"/>
        <v>19.2</v>
      </c>
      <c r="D39" s="88">
        <f t="shared" si="6"/>
        <v>38</v>
      </c>
      <c r="E39" s="88">
        <f t="shared" si="6"/>
        <v>37.5</v>
      </c>
      <c r="F39" s="88">
        <f t="shared" si="6"/>
        <v>37.299999999999997</v>
      </c>
      <c r="G39" s="88">
        <f t="shared" si="6"/>
        <v>56</v>
      </c>
      <c r="H39" s="88">
        <f t="shared" si="6"/>
        <v>37.799999999999997</v>
      </c>
      <c r="I39" s="88">
        <f t="shared" si="6"/>
        <v>47.2</v>
      </c>
      <c r="J39" s="88">
        <f t="shared" si="6"/>
        <v>48.4</v>
      </c>
      <c r="K39" s="88">
        <f t="shared" si="6"/>
        <v>53.1</v>
      </c>
      <c r="L39" s="88">
        <f t="shared" si="6"/>
        <v>35.299999999999997</v>
      </c>
      <c r="M39" s="88">
        <f t="shared" si="6"/>
        <v>0</v>
      </c>
      <c r="N39" s="88">
        <f t="shared" si="6"/>
        <v>0</v>
      </c>
      <c r="O39" s="88">
        <f t="shared" si="6"/>
        <v>38.1</v>
      </c>
      <c r="P39" s="88">
        <f t="shared" si="6"/>
        <v>30.1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26.9</v>
      </c>
      <c r="V39" s="88">
        <f t="shared" si="6"/>
        <v>17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554.70000000000005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32.799999999999997</v>
      </c>
      <c r="C46" s="99">
        <v>19.2</v>
      </c>
      <c r="D46" s="99">
        <v>38</v>
      </c>
      <c r="E46" s="99">
        <v>37.5</v>
      </c>
      <c r="F46" s="99">
        <v>37.299999999999997</v>
      </c>
      <c r="G46" s="99">
        <v>56</v>
      </c>
      <c r="H46" s="99">
        <v>37.799999999999997</v>
      </c>
      <c r="I46" s="99">
        <v>47.2</v>
      </c>
      <c r="J46" s="99">
        <v>48.4</v>
      </c>
      <c r="K46" s="99">
        <v>53.1</v>
      </c>
      <c r="L46" s="99">
        <v>35.299999999999997</v>
      </c>
      <c r="M46" s="99"/>
      <c r="N46" s="99"/>
      <c r="O46" s="99">
        <v>38.1</v>
      </c>
      <c r="P46" s="99">
        <v>30.1</v>
      </c>
      <c r="Q46" s="99"/>
      <c r="R46" s="99"/>
      <c r="S46" s="99"/>
      <c r="T46" s="99"/>
      <c r="U46" s="99">
        <v>26.9</v>
      </c>
      <c r="V46" s="99">
        <v>17</v>
      </c>
      <c r="W46" s="99"/>
      <c r="X46" s="99"/>
      <c r="Y46" s="99"/>
      <c r="Z46" s="100"/>
      <c r="AA46" s="79">
        <f t="shared" si="7"/>
        <v>554.70000000000005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32.799999999999997</v>
      </c>
      <c r="C48" s="88">
        <f t="shared" ref="C48:Z48" si="8">IF(LEN(C$2)&gt;0,SUM(C42:C47),"")</f>
        <v>19.2</v>
      </c>
      <c r="D48" s="88">
        <f t="shared" si="8"/>
        <v>38</v>
      </c>
      <c r="E48" s="88">
        <f t="shared" si="8"/>
        <v>37.5</v>
      </c>
      <c r="F48" s="88">
        <f t="shared" si="8"/>
        <v>37.299999999999997</v>
      </c>
      <c r="G48" s="88">
        <f t="shared" si="8"/>
        <v>56</v>
      </c>
      <c r="H48" s="88">
        <f t="shared" si="8"/>
        <v>37.799999999999997</v>
      </c>
      <c r="I48" s="88">
        <f t="shared" si="8"/>
        <v>47.2</v>
      </c>
      <c r="J48" s="88">
        <f t="shared" si="8"/>
        <v>48.4</v>
      </c>
      <c r="K48" s="88">
        <f t="shared" si="8"/>
        <v>53.1</v>
      </c>
      <c r="L48" s="88">
        <f t="shared" si="8"/>
        <v>35.299999999999997</v>
      </c>
      <c r="M48" s="88">
        <f t="shared" si="8"/>
        <v>0</v>
      </c>
      <c r="N48" s="88">
        <f t="shared" si="8"/>
        <v>0</v>
      </c>
      <c r="O48" s="88">
        <f t="shared" si="8"/>
        <v>38.1</v>
      </c>
      <c r="P48" s="88">
        <f t="shared" si="8"/>
        <v>30.1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26.9</v>
      </c>
      <c r="V48" s="88">
        <f t="shared" si="8"/>
        <v>17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554.70000000000005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62.537999999999997</v>
      </c>
      <c r="C51" s="88">
        <f t="shared" si="10"/>
        <v>47.293999999999997</v>
      </c>
      <c r="D51" s="88">
        <f t="shared" si="10"/>
        <v>78.623999999999995</v>
      </c>
      <c r="E51" s="88">
        <f t="shared" si="10"/>
        <v>75.444000000000003</v>
      </c>
      <c r="F51" s="88">
        <f t="shared" si="10"/>
        <v>75.341999999999999</v>
      </c>
      <c r="G51" s="88">
        <f t="shared" si="10"/>
        <v>76.849999999999994</v>
      </c>
      <c r="H51" s="88">
        <f t="shared" si="10"/>
        <v>68.364000000000004</v>
      </c>
      <c r="I51" s="88">
        <f t="shared" si="10"/>
        <v>71.336000000000013</v>
      </c>
      <c r="J51" s="88">
        <f t="shared" si="10"/>
        <v>71.224999999999994</v>
      </c>
      <c r="K51" s="88">
        <f t="shared" si="10"/>
        <v>79.105000000000004</v>
      </c>
      <c r="L51" s="88">
        <f t="shared" si="10"/>
        <v>60.741999999999997</v>
      </c>
      <c r="M51" s="88">
        <f t="shared" si="10"/>
        <v>63.640000000000008</v>
      </c>
      <c r="N51" s="88">
        <f t="shared" si="10"/>
        <v>40.042000000000002</v>
      </c>
      <c r="O51" s="88">
        <f t="shared" si="10"/>
        <v>65.992999999999995</v>
      </c>
      <c r="P51" s="88">
        <f t="shared" si="10"/>
        <v>63.388000000000005</v>
      </c>
      <c r="Q51" s="88">
        <f t="shared" si="10"/>
        <v>52.478000000000002</v>
      </c>
      <c r="R51" s="88">
        <f t="shared" si="10"/>
        <v>56.644999999999996</v>
      </c>
      <c r="S51" s="88">
        <f t="shared" si="10"/>
        <v>49.847000000000008</v>
      </c>
      <c r="T51" s="88">
        <f t="shared" si="10"/>
        <v>42.027999999999999</v>
      </c>
      <c r="U51" s="88">
        <f t="shared" si="10"/>
        <v>73.441000000000003</v>
      </c>
      <c r="V51" s="88">
        <f t="shared" si="10"/>
        <v>70.831999999999994</v>
      </c>
      <c r="W51" s="88">
        <f t="shared" si="10"/>
        <v>39.677999999999997</v>
      </c>
      <c r="X51" s="88">
        <f t="shared" si="10"/>
        <v>38.887</v>
      </c>
      <c r="Y51" s="88">
        <f t="shared" si="10"/>
        <v>32.350999999999999</v>
      </c>
      <c r="Z51" s="89" t="str">
        <f t="shared" si="10"/>
        <v/>
      </c>
      <c r="AA51" s="105">
        <f>SUM(B51:Z51)</f>
        <v>1456.1139999999996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62.557000000000002</v>
      </c>
      <c r="C4" s="18">
        <v>47.294999999999995</v>
      </c>
      <c r="D4" s="18">
        <v>78.618999999999986</v>
      </c>
      <c r="E4" s="18">
        <v>75.478999999999999</v>
      </c>
      <c r="F4" s="18">
        <v>75.364000000000004</v>
      </c>
      <c r="G4" s="18">
        <v>76.88000000000001</v>
      </c>
      <c r="H4" s="18">
        <v>68.391000000000005</v>
      </c>
      <c r="I4" s="18">
        <v>71.325999999999993</v>
      </c>
      <c r="J4" s="18">
        <v>71.222000000000008</v>
      </c>
      <c r="K4" s="18">
        <v>79.12299999999999</v>
      </c>
      <c r="L4" s="18">
        <v>60.780999999999985</v>
      </c>
      <c r="M4" s="18">
        <v>63.640000000000008</v>
      </c>
      <c r="N4" s="18">
        <v>40.042000000000002</v>
      </c>
      <c r="O4" s="18">
        <v>65.991</v>
      </c>
      <c r="P4" s="18">
        <v>63.343000000000004</v>
      </c>
      <c r="Q4" s="18">
        <v>52.447999999999993</v>
      </c>
      <c r="R4" s="18">
        <v>56.616999999999997</v>
      </c>
      <c r="S4" s="18">
        <v>49.805999999999997</v>
      </c>
      <c r="T4" s="18">
        <v>42.015999999999998</v>
      </c>
      <c r="U4" s="18">
        <v>73.410000000000011</v>
      </c>
      <c r="V4" s="18">
        <v>70.819000000000003</v>
      </c>
      <c r="W4" s="18">
        <v>39.719000000000001</v>
      </c>
      <c r="X4" s="18">
        <v>38.841000000000001</v>
      </c>
      <c r="Y4" s="18">
        <v>32.31</v>
      </c>
      <c r="Z4" s="19"/>
      <c r="AA4" s="20">
        <f>SUM(B4:Z4)</f>
        <v>1456.0389999999998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478.23</v>
      </c>
      <c r="C7" s="28">
        <v>466.48</v>
      </c>
      <c r="D7" s="28">
        <v>423.58</v>
      </c>
      <c r="E7" s="28">
        <v>422.11</v>
      </c>
      <c r="F7" s="28">
        <v>423.23</v>
      </c>
      <c r="G7" s="28">
        <v>423.1</v>
      </c>
      <c r="H7" s="28">
        <v>406.29</v>
      </c>
      <c r="I7" s="28">
        <v>403.1</v>
      </c>
      <c r="J7" s="28">
        <v>402.13</v>
      </c>
      <c r="K7" s="28">
        <v>402.13</v>
      </c>
      <c r="L7" s="28">
        <v>388.51</v>
      </c>
      <c r="M7" s="28">
        <v>482.08</v>
      </c>
      <c r="N7" s="28">
        <v>439.25</v>
      </c>
      <c r="O7" s="28">
        <v>331</v>
      </c>
      <c r="P7" s="28">
        <v>291.8</v>
      </c>
      <c r="Q7" s="28">
        <v>327.8</v>
      </c>
      <c r="R7" s="28">
        <v>341.1</v>
      </c>
      <c r="S7" s="28">
        <v>382</v>
      </c>
      <c r="T7" s="28">
        <v>414.3</v>
      </c>
      <c r="U7" s="28">
        <v>504</v>
      </c>
      <c r="V7" s="28">
        <v>549.07000000000005</v>
      </c>
      <c r="W7" s="28">
        <v>430.3</v>
      </c>
      <c r="X7" s="28">
        <v>408.86</v>
      </c>
      <c r="Y7" s="28">
        <v>386.1</v>
      </c>
      <c r="Z7" s="29"/>
      <c r="AA7" s="30">
        <f>IF(SUM(B7:Z7)&lt;&gt;0,AVERAGEIF(B7:Z7,"&lt;&gt;"""),"")</f>
        <v>413.60625000000005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2.5099999999999998</v>
      </c>
      <c r="C14" s="57">
        <v>2.5099999999999998</v>
      </c>
      <c r="D14" s="57">
        <v>2.5099999999999998</v>
      </c>
      <c r="E14" s="57">
        <v>2.5099999999999998</v>
      </c>
      <c r="F14" s="57">
        <v>2.5099999999999998</v>
      </c>
      <c r="G14" s="57">
        <v>2.5099999999999998</v>
      </c>
      <c r="H14" s="57">
        <v>2.4900000000000002</v>
      </c>
      <c r="I14" s="57">
        <v>1.7</v>
      </c>
      <c r="J14" s="57">
        <v>1.07</v>
      </c>
      <c r="K14" s="57">
        <v>0.55000000000000004</v>
      </c>
      <c r="L14" s="57">
        <v>0.15</v>
      </c>
      <c r="M14" s="57"/>
      <c r="N14" s="57"/>
      <c r="O14" s="57">
        <v>0.08</v>
      </c>
      <c r="P14" s="57">
        <v>0.47</v>
      </c>
      <c r="Q14" s="57">
        <v>1.01</v>
      </c>
      <c r="R14" s="57">
        <v>1.66</v>
      </c>
      <c r="S14" s="57">
        <v>2.2080000000000002</v>
      </c>
      <c r="T14" s="57">
        <v>2.46</v>
      </c>
      <c r="U14" s="57">
        <v>2.5099999999999998</v>
      </c>
      <c r="V14" s="57">
        <v>2.5099999999999998</v>
      </c>
      <c r="W14" s="57">
        <v>2.5099999999999998</v>
      </c>
      <c r="X14" s="57">
        <v>2.5099999999999998</v>
      </c>
      <c r="Y14" s="57">
        <v>2.5099999999999998</v>
      </c>
      <c r="Z14" s="58"/>
      <c r="AA14" s="59">
        <f t="shared" si="0"/>
        <v>41.457999999999984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2.5099999999999998</v>
      </c>
      <c r="C16" s="62">
        <f t="shared" ref="C16:Z16" si="1">IF(LEN(C$2)&gt;0,SUM(C10:C15),"")</f>
        <v>2.5099999999999998</v>
      </c>
      <c r="D16" s="62">
        <f t="shared" si="1"/>
        <v>2.5099999999999998</v>
      </c>
      <c r="E16" s="62">
        <f t="shared" si="1"/>
        <v>2.5099999999999998</v>
      </c>
      <c r="F16" s="62">
        <f t="shared" si="1"/>
        <v>2.5099999999999998</v>
      </c>
      <c r="G16" s="62">
        <f t="shared" si="1"/>
        <v>2.5099999999999998</v>
      </c>
      <c r="H16" s="62">
        <f t="shared" si="1"/>
        <v>2.4900000000000002</v>
      </c>
      <c r="I16" s="62">
        <f t="shared" si="1"/>
        <v>1.7</v>
      </c>
      <c r="J16" s="62">
        <f t="shared" si="1"/>
        <v>1.07</v>
      </c>
      <c r="K16" s="62">
        <f t="shared" si="1"/>
        <v>0.55000000000000004</v>
      </c>
      <c r="L16" s="62">
        <f t="shared" si="1"/>
        <v>0.15</v>
      </c>
      <c r="M16" s="62">
        <f t="shared" si="1"/>
        <v>0</v>
      </c>
      <c r="N16" s="62">
        <f t="shared" si="1"/>
        <v>0</v>
      </c>
      <c r="O16" s="62">
        <f t="shared" si="1"/>
        <v>0.08</v>
      </c>
      <c r="P16" s="62">
        <f t="shared" si="1"/>
        <v>0.47</v>
      </c>
      <c r="Q16" s="62">
        <f t="shared" si="1"/>
        <v>1.01</v>
      </c>
      <c r="R16" s="62">
        <f t="shared" si="1"/>
        <v>1.66</v>
      </c>
      <c r="S16" s="62">
        <f t="shared" si="1"/>
        <v>2.2080000000000002</v>
      </c>
      <c r="T16" s="62">
        <f t="shared" si="1"/>
        <v>2.46</v>
      </c>
      <c r="U16" s="62">
        <f t="shared" si="1"/>
        <v>2.5099999999999998</v>
      </c>
      <c r="V16" s="62">
        <f t="shared" si="1"/>
        <v>2.5099999999999998</v>
      </c>
      <c r="W16" s="62">
        <f t="shared" si="1"/>
        <v>2.5099999999999998</v>
      </c>
      <c r="X16" s="62">
        <f t="shared" si="1"/>
        <v>2.5099999999999998</v>
      </c>
      <c r="Y16" s="62">
        <f t="shared" si="1"/>
        <v>2.5099999999999998</v>
      </c>
      <c r="Z16" s="63" t="str">
        <f t="shared" si="1"/>
        <v/>
      </c>
      <c r="AA16" s="64">
        <f>SUM(AA10:AA15)</f>
        <v>41.457999999999984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>
        <v>41.106000000000002</v>
      </c>
      <c r="C20" s="77">
        <v>29.728999999999999</v>
      </c>
      <c r="D20" s="77">
        <v>46.994999999999997</v>
      </c>
      <c r="E20" s="77">
        <v>45.293999999999997</v>
      </c>
      <c r="F20" s="77">
        <v>44.499000000000002</v>
      </c>
      <c r="G20" s="77">
        <v>46.483000000000004</v>
      </c>
      <c r="H20" s="77">
        <v>38.433999999999997</v>
      </c>
      <c r="I20" s="77">
        <v>37.481999999999999</v>
      </c>
      <c r="J20" s="77">
        <v>35.047000000000004</v>
      </c>
      <c r="K20" s="77">
        <v>38.116</v>
      </c>
      <c r="L20" s="77">
        <v>33.857999999999997</v>
      </c>
      <c r="M20" s="77">
        <v>33.946999999999996</v>
      </c>
      <c r="N20" s="77">
        <v>25.007999999999999</v>
      </c>
      <c r="O20" s="77">
        <v>44.579000000000001</v>
      </c>
      <c r="P20" s="77">
        <v>43.301000000000002</v>
      </c>
      <c r="Q20" s="77">
        <v>28.425999999999998</v>
      </c>
      <c r="R20" s="77">
        <v>27.131999999999998</v>
      </c>
      <c r="S20" s="77">
        <v>26.128999999999998</v>
      </c>
      <c r="T20" s="77">
        <v>21.645999999999997</v>
      </c>
      <c r="U20" s="77">
        <v>35.293999999999997</v>
      </c>
      <c r="V20" s="77">
        <v>38.097000000000001</v>
      </c>
      <c r="W20" s="77">
        <v>14.315</v>
      </c>
      <c r="X20" s="77">
        <v>15.155000000000001</v>
      </c>
      <c r="Y20" s="77">
        <v>17.827999999999996</v>
      </c>
      <c r="Z20" s="78"/>
      <c r="AA20" s="79">
        <f t="shared" si="2"/>
        <v>807.9</v>
      </c>
    </row>
    <row r="21" spans="1:27" ht="24.95" customHeight="1" x14ac:dyDescent="0.2">
      <c r="A21" s="75" t="s">
        <v>16</v>
      </c>
      <c r="B21" s="80">
        <v>18.941000000000003</v>
      </c>
      <c r="C21" s="81">
        <v>15.056000000000001</v>
      </c>
      <c r="D21" s="81">
        <v>28.314000000000004</v>
      </c>
      <c r="E21" s="81">
        <v>26.875000000000004</v>
      </c>
      <c r="F21" s="81">
        <v>27.555</v>
      </c>
      <c r="G21" s="81">
        <v>27.087000000000003</v>
      </c>
      <c r="H21" s="81">
        <v>26.666999999999998</v>
      </c>
      <c r="I21" s="81">
        <v>31.343999999999998</v>
      </c>
      <c r="J21" s="81">
        <v>34.304999999999993</v>
      </c>
      <c r="K21" s="81">
        <v>39.657000000000004</v>
      </c>
      <c r="L21" s="81">
        <v>25.972999999999999</v>
      </c>
      <c r="M21" s="81">
        <v>28.893000000000001</v>
      </c>
      <c r="N21" s="81">
        <v>14.234</v>
      </c>
      <c r="O21" s="81">
        <v>20.532</v>
      </c>
      <c r="P21" s="81">
        <v>18.771999999999998</v>
      </c>
      <c r="Q21" s="81">
        <v>16.112000000000002</v>
      </c>
      <c r="R21" s="81">
        <v>13.625000000000002</v>
      </c>
      <c r="S21" s="81">
        <v>11.869000000000002</v>
      </c>
      <c r="T21" s="81">
        <v>14.11</v>
      </c>
      <c r="U21" s="81">
        <v>35.606000000000002</v>
      </c>
      <c r="V21" s="81">
        <v>30.212</v>
      </c>
      <c r="W21" s="81">
        <v>11.394</v>
      </c>
      <c r="X21" s="81">
        <v>10.776</v>
      </c>
      <c r="Y21" s="81">
        <v>8.9719999999999995</v>
      </c>
      <c r="Z21" s="78"/>
      <c r="AA21" s="79">
        <f t="shared" si="2"/>
        <v>536.88099999999997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60.047000000000004</v>
      </c>
      <c r="C25" s="88">
        <f t="shared" si="3"/>
        <v>44.784999999999997</v>
      </c>
      <c r="D25" s="88">
        <f t="shared" si="3"/>
        <v>76.108999999999995</v>
      </c>
      <c r="E25" s="88">
        <f t="shared" si="3"/>
        <v>72.968999999999994</v>
      </c>
      <c r="F25" s="88">
        <f t="shared" si="3"/>
        <v>72.853999999999999</v>
      </c>
      <c r="G25" s="88">
        <f t="shared" si="3"/>
        <v>74.37</v>
      </c>
      <c r="H25" s="88">
        <f t="shared" si="3"/>
        <v>65.900999999999996</v>
      </c>
      <c r="I25" s="88">
        <f t="shared" si="3"/>
        <v>69.625999999999991</v>
      </c>
      <c r="J25" s="88">
        <f t="shared" si="3"/>
        <v>70.151999999999987</v>
      </c>
      <c r="K25" s="88">
        <f t="shared" si="3"/>
        <v>78.573000000000008</v>
      </c>
      <c r="L25" s="88">
        <f t="shared" si="3"/>
        <v>60.630999999999993</v>
      </c>
      <c r="M25" s="88">
        <f t="shared" si="3"/>
        <v>63.639999999999993</v>
      </c>
      <c r="N25" s="88">
        <f t="shared" si="3"/>
        <v>40.042000000000002</v>
      </c>
      <c r="O25" s="88">
        <f t="shared" si="3"/>
        <v>65.911000000000001</v>
      </c>
      <c r="P25" s="88">
        <f t="shared" si="3"/>
        <v>62.872999999999998</v>
      </c>
      <c r="Q25" s="88">
        <f t="shared" si="3"/>
        <v>45.338000000000001</v>
      </c>
      <c r="R25" s="88">
        <f t="shared" si="3"/>
        <v>40.756999999999998</v>
      </c>
      <c r="S25" s="88">
        <f t="shared" si="3"/>
        <v>37.997999999999998</v>
      </c>
      <c r="T25" s="88">
        <f t="shared" si="3"/>
        <v>35.756</v>
      </c>
      <c r="U25" s="88">
        <f t="shared" si="3"/>
        <v>70.900000000000006</v>
      </c>
      <c r="V25" s="88">
        <f t="shared" si="3"/>
        <v>68.308999999999997</v>
      </c>
      <c r="W25" s="88">
        <f t="shared" si="3"/>
        <v>25.709</v>
      </c>
      <c r="X25" s="88">
        <f t="shared" si="3"/>
        <v>25.931000000000001</v>
      </c>
      <c r="Y25" s="88">
        <f t="shared" si="3"/>
        <v>26.799999999999997</v>
      </c>
      <c r="Z25" s="89">
        <f t="shared" si="3"/>
        <v>0</v>
      </c>
      <c r="AA25" s="90">
        <f t="shared" si="3"/>
        <v>1355.981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62.557000000000002</v>
      </c>
      <c r="C29" s="77">
        <v>47.295000000000002</v>
      </c>
      <c r="D29" s="77">
        <v>78.619</v>
      </c>
      <c r="E29" s="77">
        <v>75.478999999999999</v>
      </c>
      <c r="F29" s="77">
        <v>75.364000000000004</v>
      </c>
      <c r="G29" s="77">
        <v>76.88</v>
      </c>
      <c r="H29" s="77">
        <v>68.391000000000005</v>
      </c>
      <c r="I29" s="77">
        <v>71.325999999999993</v>
      </c>
      <c r="J29" s="77">
        <v>71.221999999999994</v>
      </c>
      <c r="K29" s="77">
        <v>79.123000000000005</v>
      </c>
      <c r="L29" s="77">
        <v>60.780999999999999</v>
      </c>
      <c r="M29" s="77">
        <v>63.64</v>
      </c>
      <c r="N29" s="77">
        <v>40.042000000000002</v>
      </c>
      <c r="O29" s="77">
        <v>65.991</v>
      </c>
      <c r="P29" s="77">
        <v>63.343000000000004</v>
      </c>
      <c r="Q29" s="77">
        <v>46.347999999999999</v>
      </c>
      <c r="R29" s="77">
        <v>42.417000000000002</v>
      </c>
      <c r="S29" s="77">
        <v>40.206000000000003</v>
      </c>
      <c r="T29" s="77">
        <v>38.216000000000001</v>
      </c>
      <c r="U29" s="77">
        <v>73.41</v>
      </c>
      <c r="V29" s="77">
        <v>70.819000000000003</v>
      </c>
      <c r="W29" s="77">
        <v>28.219000000000001</v>
      </c>
      <c r="X29" s="77">
        <v>28.440999999999999</v>
      </c>
      <c r="Y29" s="77">
        <v>29.31</v>
      </c>
      <c r="Z29" s="78"/>
      <c r="AA29" s="79">
        <f>SUM(B29:Z29)</f>
        <v>1397.4389999999996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62.557000000000002</v>
      </c>
      <c r="C31" s="62">
        <f t="shared" si="4"/>
        <v>47.295000000000002</v>
      </c>
      <c r="D31" s="62">
        <f t="shared" si="4"/>
        <v>78.619</v>
      </c>
      <c r="E31" s="62">
        <f t="shared" si="4"/>
        <v>75.478999999999999</v>
      </c>
      <c r="F31" s="62">
        <f t="shared" si="4"/>
        <v>75.364000000000004</v>
      </c>
      <c r="G31" s="62">
        <f t="shared" si="4"/>
        <v>76.88</v>
      </c>
      <c r="H31" s="62">
        <f t="shared" si="4"/>
        <v>68.391000000000005</v>
      </c>
      <c r="I31" s="62">
        <f t="shared" si="4"/>
        <v>71.325999999999993</v>
      </c>
      <c r="J31" s="62">
        <f t="shared" si="4"/>
        <v>71.221999999999994</v>
      </c>
      <c r="K31" s="62">
        <f t="shared" si="4"/>
        <v>79.123000000000005</v>
      </c>
      <c r="L31" s="62">
        <f t="shared" si="4"/>
        <v>60.780999999999999</v>
      </c>
      <c r="M31" s="62">
        <f t="shared" si="4"/>
        <v>63.64</v>
      </c>
      <c r="N31" s="62">
        <f t="shared" si="4"/>
        <v>40.042000000000002</v>
      </c>
      <c r="O31" s="62">
        <f t="shared" si="4"/>
        <v>65.991</v>
      </c>
      <c r="P31" s="62">
        <f t="shared" si="4"/>
        <v>63.343000000000004</v>
      </c>
      <c r="Q31" s="62">
        <f t="shared" si="4"/>
        <v>46.347999999999999</v>
      </c>
      <c r="R31" s="62">
        <f t="shared" si="4"/>
        <v>42.417000000000002</v>
      </c>
      <c r="S31" s="62">
        <f t="shared" si="4"/>
        <v>40.206000000000003</v>
      </c>
      <c r="T31" s="62">
        <f t="shared" si="4"/>
        <v>38.216000000000001</v>
      </c>
      <c r="U31" s="62">
        <f t="shared" si="4"/>
        <v>73.41</v>
      </c>
      <c r="V31" s="62">
        <f t="shared" si="4"/>
        <v>70.819000000000003</v>
      </c>
      <c r="W31" s="62">
        <f t="shared" si="4"/>
        <v>28.219000000000001</v>
      </c>
      <c r="X31" s="62">
        <f t="shared" si="4"/>
        <v>28.440999999999999</v>
      </c>
      <c r="Y31" s="62">
        <f t="shared" si="4"/>
        <v>29.31</v>
      </c>
      <c r="Z31" s="63">
        <f t="shared" si="4"/>
        <v>0</v>
      </c>
      <c r="AA31" s="64">
        <f t="shared" si="4"/>
        <v>1397.4389999999996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6.1</v>
      </c>
      <c r="R38" s="99">
        <v>14.2</v>
      </c>
      <c r="S38" s="99">
        <v>9.6</v>
      </c>
      <c r="T38" s="99">
        <v>3.8</v>
      </c>
      <c r="U38" s="99"/>
      <c r="V38" s="99"/>
      <c r="W38" s="99">
        <v>11.5</v>
      </c>
      <c r="X38" s="99">
        <v>10.4</v>
      </c>
      <c r="Y38" s="99">
        <v>3</v>
      </c>
      <c r="Z38" s="100"/>
      <c r="AA38" s="79">
        <f t="shared" si="5"/>
        <v>58.599999999999994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6.1</v>
      </c>
      <c r="R39" s="88">
        <f t="shared" si="6"/>
        <v>14.2</v>
      </c>
      <c r="S39" s="88">
        <f t="shared" si="6"/>
        <v>9.6</v>
      </c>
      <c r="T39" s="88">
        <f t="shared" si="6"/>
        <v>3.8</v>
      </c>
      <c r="U39" s="88">
        <f t="shared" si="6"/>
        <v>0</v>
      </c>
      <c r="V39" s="88">
        <f t="shared" si="6"/>
        <v>0</v>
      </c>
      <c r="W39" s="88">
        <f t="shared" si="6"/>
        <v>11.5</v>
      </c>
      <c r="X39" s="88">
        <f t="shared" si="6"/>
        <v>10.4</v>
      </c>
      <c r="Y39" s="88">
        <f t="shared" si="6"/>
        <v>3</v>
      </c>
      <c r="Z39" s="89">
        <f t="shared" si="6"/>
        <v>0</v>
      </c>
      <c r="AA39" s="90">
        <f t="shared" si="5"/>
        <v>58.599999999999994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6.1</v>
      </c>
      <c r="R46" s="99">
        <v>14.2</v>
      </c>
      <c r="S46" s="99">
        <v>9.6</v>
      </c>
      <c r="T46" s="99">
        <v>3.8</v>
      </c>
      <c r="U46" s="99"/>
      <c r="V46" s="99"/>
      <c r="W46" s="99">
        <v>11.5</v>
      </c>
      <c r="X46" s="99">
        <v>10.4</v>
      </c>
      <c r="Y46" s="99">
        <v>3</v>
      </c>
      <c r="Z46" s="100"/>
      <c r="AA46" s="79">
        <f t="shared" si="7"/>
        <v>58.599999999999994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6.1</v>
      </c>
      <c r="R48" s="88">
        <f t="shared" si="8"/>
        <v>14.2</v>
      </c>
      <c r="S48" s="88">
        <f t="shared" si="8"/>
        <v>9.6</v>
      </c>
      <c r="T48" s="88">
        <f t="shared" si="8"/>
        <v>3.8</v>
      </c>
      <c r="U48" s="88">
        <f t="shared" si="8"/>
        <v>0</v>
      </c>
      <c r="V48" s="88">
        <f t="shared" si="8"/>
        <v>0</v>
      </c>
      <c r="W48" s="88">
        <f t="shared" si="8"/>
        <v>11.5</v>
      </c>
      <c r="X48" s="88">
        <f t="shared" si="8"/>
        <v>10.4</v>
      </c>
      <c r="Y48" s="88">
        <f t="shared" si="8"/>
        <v>3</v>
      </c>
      <c r="Z48" s="89">
        <f t="shared" si="8"/>
        <v>0</v>
      </c>
      <c r="AA48" s="90">
        <f t="shared" si="7"/>
        <v>58.599999999999994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62.557000000000002</v>
      </c>
      <c r="C51" s="88">
        <f t="shared" si="10"/>
        <v>47.294999999999995</v>
      </c>
      <c r="D51" s="88">
        <f t="shared" si="10"/>
        <v>78.619</v>
      </c>
      <c r="E51" s="88">
        <f t="shared" si="10"/>
        <v>75.478999999999999</v>
      </c>
      <c r="F51" s="88">
        <f t="shared" si="10"/>
        <v>75.364000000000004</v>
      </c>
      <c r="G51" s="88">
        <f t="shared" si="10"/>
        <v>76.88000000000001</v>
      </c>
      <c r="H51" s="88">
        <f t="shared" si="10"/>
        <v>68.390999999999991</v>
      </c>
      <c r="I51" s="88">
        <f t="shared" si="10"/>
        <v>71.325999999999993</v>
      </c>
      <c r="J51" s="88">
        <f t="shared" si="10"/>
        <v>71.22199999999998</v>
      </c>
      <c r="K51" s="88">
        <f t="shared" si="10"/>
        <v>79.123000000000005</v>
      </c>
      <c r="L51" s="88">
        <f t="shared" si="10"/>
        <v>60.780999999999992</v>
      </c>
      <c r="M51" s="88">
        <f t="shared" si="10"/>
        <v>63.639999999999993</v>
      </c>
      <c r="N51" s="88">
        <f t="shared" si="10"/>
        <v>40.042000000000002</v>
      </c>
      <c r="O51" s="88">
        <f t="shared" si="10"/>
        <v>65.991</v>
      </c>
      <c r="P51" s="88">
        <f t="shared" si="10"/>
        <v>63.342999999999996</v>
      </c>
      <c r="Q51" s="88">
        <f t="shared" si="10"/>
        <v>52.448</v>
      </c>
      <c r="R51" s="88">
        <f t="shared" si="10"/>
        <v>56.61699999999999</v>
      </c>
      <c r="S51" s="88">
        <f t="shared" si="10"/>
        <v>49.805999999999997</v>
      </c>
      <c r="T51" s="88">
        <f t="shared" si="10"/>
        <v>42.015999999999998</v>
      </c>
      <c r="U51" s="88">
        <f t="shared" si="10"/>
        <v>73.410000000000011</v>
      </c>
      <c r="V51" s="88">
        <f t="shared" si="10"/>
        <v>70.819000000000003</v>
      </c>
      <c r="W51" s="88">
        <f t="shared" si="10"/>
        <v>39.719000000000001</v>
      </c>
      <c r="X51" s="88">
        <f t="shared" si="10"/>
        <v>38.841000000000001</v>
      </c>
      <c r="Y51" s="88">
        <f t="shared" si="10"/>
        <v>32.309999999999995</v>
      </c>
      <c r="Z51" s="89">
        <f t="shared" si="10"/>
        <v>0</v>
      </c>
      <c r="AA51" s="105">
        <f>SUM(B51:Z51)</f>
        <v>1456.039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-32.799999999999997</v>
      </c>
      <c r="C4" s="18">
        <v>-19.2</v>
      </c>
      <c r="D4" s="18">
        <v>-38</v>
      </c>
      <c r="E4" s="18">
        <v>-37.5</v>
      </c>
      <c r="F4" s="18">
        <v>-37.299999999999997</v>
      </c>
      <c r="G4" s="18">
        <v>-56</v>
      </c>
      <c r="H4" s="18">
        <v>-37.799999999999997</v>
      </c>
      <c r="I4" s="18">
        <v>-47.2</v>
      </c>
      <c r="J4" s="18">
        <v>-48.4</v>
      </c>
      <c r="K4" s="18">
        <v>-53.1</v>
      </c>
      <c r="L4" s="18">
        <v>-35.299999999999997</v>
      </c>
      <c r="M4" s="18"/>
      <c r="N4" s="18"/>
      <c r="O4" s="18">
        <v>-38.1</v>
      </c>
      <c r="P4" s="18">
        <v>-30.1</v>
      </c>
      <c r="Q4" s="18">
        <v>6.1</v>
      </c>
      <c r="R4" s="18">
        <v>14.2</v>
      </c>
      <c r="S4" s="18">
        <v>9.6</v>
      </c>
      <c r="T4" s="18">
        <v>3.8</v>
      </c>
      <c r="U4" s="18">
        <v>-26.9</v>
      </c>
      <c r="V4" s="18">
        <v>-17</v>
      </c>
      <c r="W4" s="18">
        <v>11.5</v>
      </c>
      <c r="X4" s="18">
        <v>10.4</v>
      </c>
      <c r="Y4" s="18">
        <v>3</v>
      </c>
      <c r="Z4" s="19"/>
      <c r="AA4" s="112">
        <f>SUM(B4:Z4)</f>
        <v>-496.1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478.23</v>
      </c>
      <c r="C7" s="118">
        <v>466.48</v>
      </c>
      <c r="D7" s="118">
        <v>423.58</v>
      </c>
      <c r="E7" s="118">
        <v>422.11</v>
      </c>
      <c r="F7" s="118">
        <v>423.23</v>
      </c>
      <c r="G7" s="118">
        <v>423.1</v>
      </c>
      <c r="H7" s="118">
        <v>406.29</v>
      </c>
      <c r="I7" s="118">
        <v>403.1</v>
      </c>
      <c r="J7" s="118">
        <v>402.13</v>
      </c>
      <c r="K7" s="118">
        <v>402.13</v>
      </c>
      <c r="L7" s="118">
        <v>388.51</v>
      </c>
      <c r="M7" s="118">
        <v>482.08</v>
      </c>
      <c r="N7" s="118">
        <v>439.25</v>
      </c>
      <c r="O7" s="118">
        <v>331</v>
      </c>
      <c r="P7" s="118">
        <v>291.8</v>
      </c>
      <c r="Q7" s="118">
        <v>327.8</v>
      </c>
      <c r="R7" s="118">
        <v>341.1</v>
      </c>
      <c r="S7" s="118">
        <v>382</v>
      </c>
      <c r="T7" s="118">
        <v>414.3</v>
      </c>
      <c r="U7" s="118">
        <v>504</v>
      </c>
      <c r="V7" s="118">
        <v>549.07000000000005</v>
      </c>
      <c r="W7" s="118">
        <v>430.3</v>
      </c>
      <c r="X7" s="118">
        <v>408.86</v>
      </c>
      <c r="Y7" s="118">
        <v>386.1</v>
      </c>
      <c r="Z7" s="119"/>
      <c r="AA7" s="120">
        <f>IF(SUM(B7:Z7)&lt;&gt;0,AVERAGEIF(B7:Z7,"&lt;&gt;"""),"")</f>
        <v>413.60625000000005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32.799999999999997</v>
      </c>
      <c r="C15" s="134">
        <v>19.2</v>
      </c>
      <c r="D15" s="134">
        <v>38</v>
      </c>
      <c r="E15" s="134">
        <v>37.5</v>
      </c>
      <c r="F15" s="134">
        <v>37.299999999999997</v>
      </c>
      <c r="G15" s="134">
        <v>56</v>
      </c>
      <c r="H15" s="134">
        <v>37.799999999999997</v>
      </c>
      <c r="I15" s="134">
        <v>47.2</v>
      </c>
      <c r="J15" s="134">
        <v>48.4</v>
      </c>
      <c r="K15" s="134">
        <v>53.1</v>
      </c>
      <c r="L15" s="134">
        <v>35.299999999999997</v>
      </c>
      <c r="M15" s="134"/>
      <c r="N15" s="134"/>
      <c r="O15" s="134">
        <v>38.1</v>
      </c>
      <c r="P15" s="134">
        <v>30.1</v>
      </c>
      <c r="Q15" s="134"/>
      <c r="R15" s="134"/>
      <c r="S15" s="134"/>
      <c r="T15" s="134"/>
      <c r="U15" s="134">
        <v>26.9</v>
      </c>
      <c r="V15" s="134">
        <v>17</v>
      </c>
      <c r="W15" s="134"/>
      <c r="X15" s="134"/>
      <c r="Y15" s="134"/>
      <c r="Z15" s="132"/>
      <c r="AA15" s="133">
        <f t="shared" si="0"/>
        <v>554.70000000000005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32.799999999999997</v>
      </c>
      <c r="C16" s="136">
        <f t="shared" si="1"/>
        <v>19.2</v>
      </c>
      <c r="D16" s="136">
        <f t="shared" si="1"/>
        <v>38</v>
      </c>
      <c r="E16" s="136">
        <f t="shared" si="1"/>
        <v>37.5</v>
      </c>
      <c r="F16" s="136">
        <f t="shared" si="1"/>
        <v>37.299999999999997</v>
      </c>
      <c r="G16" s="136">
        <f t="shared" si="1"/>
        <v>56</v>
      </c>
      <c r="H16" s="136">
        <f t="shared" si="1"/>
        <v>37.799999999999997</v>
      </c>
      <c r="I16" s="136">
        <f t="shared" si="1"/>
        <v>47.2</v>
      </c>
      <c r="J16" s="136">
        <f t="shared" si="1"/>
        <v>48.4</v>
      </c>
      <c r="K16" s="136">
        <f t="shared" si="1"/>
        <v>53.1</v>
      </c>
      <c r="L16" s="136">
        <f t="shared" si="1"/>
        <v>35.299999999999997</v>
      </c>
      <c r="M16" s="136">
        <f t="shared" si="1"/>
        <v>0</v>
      </c>
      <c r="N16" s="136">
        <f t="shared" si="1"/>
        <v>0</v>
      </c>
      <c r="O16" s="136">
        <f t="shared" si="1"/>
        <v>38.1</v>
      </c>
      <c r="P16" s="136">
        <f t="shared" si="1"/>
        <v>30.1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26.9</v>
      </c>
      <c r="V16" s="136">
        <f t="shared" si="1"/>
        <v>17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554.70000000000005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6.1</v>
      </c>
      <c r="R23" s="134">
        <v>14.2</v>
      </c>
      <c r="S23" s="134">
        <v>9.6</v>
      </c>
      <c r="T23" s="134">
        <v>3.8</v>
      </c>
      <c r="U23" s="134"/>
      <c r="V23" s="134"/>
      <c r="W23" s="134">
        <v>11.5</v>
      </c>
      <c r="X23" s="134">
        <v>10.4</v>
      </c>
      <c r="Y23" s="134">
        <v>3</v>
      </c>
      <c r="Z23" s="132"/>
      <c r="AA23" s="133">
        <f t="shared" si="2"/>
        <v>58.599999999999994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6.1</v>
      </c>
      <c r="R24" s="136">
        <f t="shared" si="3"/>
        <v>14.2</v>
      </c>
      <c r="S24" s="136">
        <f t="shared" si="3"/>
        <v>9.6</v>
      </c>
      <c r="T24" s="136">
        <f t="shared" si="3"/>
        <v>3.8</v>
      </c>
      <c r="U24" s="136">
        <f t="shared" si="3"/>
        <v>0</v>
      </c>
      <c r="V24" s="136">
        <f t="shared" si="3"/>
        <v>0</v>
      </c>
      <c r="W24" s="136">
        <f t="shared" si="3"/>
        <v>11.5</v>
      </c>
      <c r="X24" s="136">
        <f t="shared" si="3"/>
        <v>10.4</v>
      </c>
      <c r="Y24" s="136">
        <f t="shared" si="3"/>
        <v>3</v>
      </c>
      <c r="Z24" s="137" t="str">
        <f t="shared" si="3"/>
        <v/>
      </c>
      <c r="AA24" s="90">
        <f t="shared" si="2"/>
        <v>58.599999999999994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2022-09-10T20:18:15Z</dcterms:created>
  <dcterms:modified xsi:type="dcterms:W3CDTF">2022-09-10T20:18:16Z</dcterms:modified>
</cp:coreProperties>
</file>