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<sst xmlns="http://schemas.openxmlformats.org/spreadsheetml/2006/main" count="117" uniqueCount="53">
  <si>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09/09/2022 23:18:33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</si>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</sst>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9.2889999999999997</c:v>
                </c:pt>
                <c:pt idx="6">
                  <c:v>19.515000000000001</c:v>
                </c:pt>
                <c:pt idx="7">
                  <c:v>68</c:v>
                </c:pt>
                <c:pt idx="18">
                  <c:v>10</c:v>
                </c:pt>
                <c:pt idx="19">
                  <c:v>15</c:v>
                </c:pt>
                <c:pt idx="20">
                  <c:v>15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39.044000000000004</c:v>
                </c:pt>
                <c:pt idx="1">
                  <c:v>25.245000000000001</c:v>
                </c:pt>
                <c:pt idx="2">
                  <c:v>25.018999999999998</c:v>
                </c:pt>
                <c:pt idx="3">
                  <c:v>27.983999999999998</c:v>
                </c:pt>
                <c:pt idx="4">
                  <c:v>23.539000000000001</c:v>
                </c:pt>
                <c:pt idx="5">
                  <c:v>27.866</c:v>
                </c:pt>
                <c:pt idx="6">
                  <c:v>25.253</c:v>
                </c:pt>
                <c:pt idx="7">
                  <c:v>29.207999999999998</c:v>
                </c:pt>
                <c:pt idx="8">
                  <c:v>29.980000000000004</c:v>
                </c:pt>
                <c:pt idx="9">
                  <c:v>33.274000000000001</c:v>
                </c:pt>
                <c:pt idx="10">
                  <c:v>34.409999999999997</c:v>
                </c:pt>
                <c:pt idx="11">
                  <c:v>43.369</c:v>
                </c:pt>
                <c:pt idx="12">
                  <c:v>50.319000000000003</c:v>
                </c:pt>
                <c:pt idx="13">
                  <c:v>83.960000000000008</c:v>
                </c:pt>
                <c:pt idx="14">
                  <c:v>76.042000000000002</c:v>
                </c:pt>
                <c:pt idx="15">
                  <c:v>79.718000000000004</c:v>
                </c:pt>
                <c:pt idx="16">
                  <c:v>66.97999999999999</c:v>
                </c:pt>
                <c:pt idx="17">
                  <c:v>54.293999999999997</c:v>
                </c:pt>
                <c:pt idx="18">
                  <c:v>59.866</c:v>
                </c:pt>
                <c:pt idx="19">
                  <c:v>54.884</c:v>
                </c:pt>
                <c:pt idx="20">
                  <c:v>38.347999999999999</c:v>
                </c:pt>
                <c:pt idx="21">
                  <c:v>21.645999999999997</c:v>
                </c:pt>
                <c:pt idx="22">
                  <c:v>21.208999999999996</c:v>
                </c:pt>
                <c:pt idx="23">
                  <c:v>23.719000000000001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569256"/>
        <c:axId val="4205696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63.73599999999999</c:v>
                </c:pt>
                <c:pt idx="1">
                  <c:v>67.591999999999999</c:v>
                </c:pt>
                <c:pt idx="2">
                  <c:v>56.286000000000008</c:v>
                </c:pt>
                <c:pt idx="3">
                  <c:v>58.966999999999992</c:v>
                </c:pt>
                <c:pt idx="4">
                  <c:v>48.35199999999999</c:v>
                </c:pt>
                <c:pt idx="5">
                  <c:v>57.655999999999999</c:v>
                </c:pt>
                <c:pt idx="6">
                  <c:v>71.739000000000004</c:v>
                </c:pt>
                <c:pt idx="7">
                  <c:v>128.33799999999999</c:v>
                </c:pt>
                <c:pt idx="8">
                  <c:v>57.280999999999999</c:v>
                </c:pt>
                <c:pt idx="9">
                  <c:v>57.619</c:v>
                </c:pt>
                <c:pt idx="10">
                  <c:v>56.703000000000003</c:v>
                </c:pt>
                <c:pt idx="11">
                  <c:v>65.239000000000004</c:v>
                </c:pt>
                <c:pt idx="12">
                  <c:v>70.72399999999999</c:v>
                </c:pt>
                <c:pt idx="13">
                  <c:v>103.92099999999999</c:v>
                </c:pt>
                <c:pt idx="14">
                  <c:v>96.085000000000008</c:v>
                </c:pt>
                <c:pt idx="15">
                  <c:v>101.31500000000001</c:v>
                </c:pt>
                <c:pt idx="16">
                  <c:v>92.649000000000001</c:v>
                </c:pt>
                <c:pt idx="17">
                  <c:v>79.167000000000002</c:v>
                </c:pt>
                <c:pt idx="18">
                  <c:v>89.871000000000009</c:v>
                </c:pt>
                <c:pt idx="19">
                  <c:v>90.882999999999996</c:v>
                </c:pt>
                <c:pt idx="20">
                  <c:v>108.19200000000001</c:v>
                </c:pt>
                <c:pt idx="21">
                  <c:v>89.879000000000005</c:v>
                </c:pt>
                <c:pt idx="22">
                  <c:v>73.600000000000009</c:v>
                </c:pt>
                <c:pt idx="23">
                  <c:v>98.690000000000012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569256"/>
        <c:axId val="4205696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424.31</c:v>
                </c:pt>
                <c:pt idx="1">
                  <c:v>383.74</c:v>
                </c:pt>
                <c:pt idx="2">
                  <c:v>413.13</c:v>
                </c:pt>
                <c:pt idx="3">
                  <c:v>410.13</c:v>
                </c:pt>
                <c:pt idx="4">
                  <c:v>411.13</c:v>
                </c:pt>
                <c:pt idx="5">
                  <c:v>426.6</c:v>
                </c:pt>
                <c:pt idx="6">
                  <c:v>425.06</c:v>
                </c:pt>
                <c:pt idx="7">
                  <c:v>439.23</c:v>
                </c:pt>
                <c:pt idx="8">
                  <c:v>382.45</c:v>
                </c:pt>
                <c:pt idx="9">
                  <c:v>389.18</c:v>
                </c:pt>
                <c:pt idx="10">
                  <c:v>420.19</c:v>
                </c:pt>
                <c:pt idx="11">
                  <c:v>418.7</c:v>
                </c:pt>
                <c:pt idx="12">
                  <c:v>399.97</c:v>
                </c:pt>
                <c:pt idx="13">
                  <c:v>385</c:v>
                </c:pt>
                <c:pt idx="14">
                  <c:v>351</c:v>
                </c:pt>
                <c:pt idx="15">
                  <c:v>356.39</c:v>
                </c:pt>
                <c:pt idx="16">
                  <c:v>360</c:v>
                </c:pt>
                <c:pt idx="17">
                  <c:v>411.76</c:v>
                </c:pt>
                <c:pt idx="18">
                  <c:v>489.52</c:v>
                </c:pt>
                <c:pt idx="19">
                  <c:v>532.01</c:v>
                </c:pt>
                <c:pt idx="20">
                  <c:v>540</c:v>
                </c:pt>
                <c:pt idx="21">
                  <c:v>520</c:v>
                </c:pt>
                <c:pt idx="22">
                  <c:v>525.88</c:v>
                </c:pt>
                <c:pt idx="23">
                  <c:v>450.23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570432"/>
        <c:axId val="420570040"/>
      </c:lineChart>
      <c:catAx>
        <c:axId val="420569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569648"/>
        <c:crosses val="autoZero"/>
        <c:auto val="1"/>
        <c:lblAlgn val="ctr"/>
        <c:lblOffset val="100"/>
        <c:noMultiLvlLbl val="0"/>
      </c:catAx>
      <c:valAx>
        <c:axId val="420569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569256"/>
        <c:crosses val="autoZero"/>
        <c:crossBetween val="between"/>
      </c:valAx>
      <c:valAx>
        <c:axId val="420570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570432"/>
        <c:crosses val="max"/>
        <c:crossBetween val="between"/>
      </c:valAx>
      <c:catAx>
        <c:axId val="420570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570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63.735999999999997</v>
      </c>
      <c r="C4" s="18">
        <v>67.591999999999999</v>
      </c>
      <c r="D4" s="18">
        <v>56.275999999999996</v>
      </c>
      <c r="E4" s="18">
        <v>59.001000000000005</v>
      </c>
      <c r="F4" s="18">
        <v>48.385999999999996</v>
      </c>
      <c r="G4" s="18">
        <v>57.686</v>
      </c>
      <c r="H4" s="18">
        <v>71.7</v>
      </c>
      <c r="I4" s="18">
        <v>128.352</v>
      </c>
      <c r="J4" s="18">
        <v>57.316000000000003</v>
      </c>
      <c r="K4" s="18">
        <v>57.586999999999996</v>
      </c>
      <c r="L4" s="18">
        <v>56.674999999999997</v>
      </c>
      <c r="M4" s="18">
        <v>65.216999999999999</v>
      </c>
      <c r="N4" s="18">
        <v>70.747</v>
      </c>
      <c r="O4" s="18">
        <v>103.96000000000001</v>
      </c>
      <c r="P4" s="18">
        <v>96.041999999999987</v>
      </c>
      <c r="Q4" s="18">
        <v>101.295</v>
      </c>
      <c r="R4" s="18">
        <v>92.632000000000005</v>
      </c>
      <c r="S4" s="18">
        <v>79.146000000000001</v>
      </c>
      <c r="T4" s="18">
        <v>89.866</v>
      </c>
      <c r="U4" s="18">
        <v>90.843000000000004</v>
      </c>
      <c r="V4" s="18">
        <v>108.21900000000001</v>
      </c>
      <c r="W4" s="18">
        <v>89.916000000000011</v>
      </c>
      <c r="X4" s="18">
        <v>73.570999999999998</v>
      </c>
      <c r="Y4" s="18">
        <v>98.677000000000007</v>
      </c>
      <c r="Z4" s="19"/>
      <c r="AA4" s="20">
        <f>SUM(B4:Z4)</f>
        <v>1884.4379999999999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424.31</v>
      </c>
      <c r="C7" s="28">
        <v>383.74</v>
      </c>
      <c r="D7" s="28">
        <v>413.13</v>
      </c>
      <c r="E7" s="28">
        <v>410.13</v>
      </c>
      <c r="F7" s="28">
        <v>411.13</v>
      </c>
      <c r="G7" s="28">
        <v>426.6</v>
      </c>
      <c r="H7" s="28">
        <v>425.06</v>
      </c>
      <c r="I7" s="28">
        <v>439.23</v>
      </c>
      <c r="J7" s="28">
        <v>382.45</v>
      </c>
      <c r="K7" s="28">
        <v>389.18</v>
      </c>
      <c r="L7" s="28">
        <v>420.19</v>
      </c>
      <c r="M7" s="28">
        <v>418.7</v>
      </c>
      <c r="N7" s="28">
        <v>399.97</v>
      </c>
      <c r="O7" s="28">
        <v>385</v>
      </c>
      <c r="P7" s="28">
        <v>351</v>
      </c>
      <c r="Q7" s="28">
        <v>356.39</v>
      </c>
      <c r="R7" s="28">
        <v>360</v>
      </c>
      <c r="S7" s="28">
        <v>411.76</v>
      </c>
      <c r="T7" s="28">
        <v>489.52</v>
      </c>
      <c r="U7" s="28">
        <v>532.01</v>
      </c>
      <c r="V7" s="28">
        <v>540</v>
      </c>
      <c r="W7" s="28">
        <v>520</v>
      </c>
      <c r="X7" s="28">
        <v>525.88</v>
      </c>
      <c r="Y7" s="28">
        <v>450.23</v>
      </c>
      <c r="Z7" s="29"/>
      <c r="AA7" s="30">
        <f>IF(SUM(B7:Z7)&lt;&gt;0,AVERAGEIF(B7:Z7,"&lt;&gt;"""),"")</f>
        <v>427.73374999999993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20</v>
      </c>
      <c r="D10" s="42">
        <v>20</v>
      </c>
      <c r="E10" s="42">
        <v>20</v>
      </c>
      <c r="F10" s="42">
        <v>20</v>
      </c>
      <c r="G10" s="42">
        <v>20</v>
      </c>
      <c r="H10" s="42">
        <v>20</v>
      </c>
      <c r="I10" s="42">
        <v>20</v>
      </c>
      <c r="J10" s="42">
        <v>20</v>
      </c>
      <c r="K10" s="42">
        <v>20</v>
      </c>
      <c r="L10" s="42">
        <v>20</v>
      </c>
      <c r="M10" s="42">
        <v>20</v>
      </c>
      <c r="N10" s="42">
        <v>20</v>
      </c>
      <c r="O10" s="42">
        <v>20</v>
      </c>
      <c r="P10" s="42">
        <v>20</v>
      </c>
      <c r="Q10" s="42">
        <v>20</v>
      </c>
      <c r="R10" s="42">
        <v>20</v>
      </c>
      <c r="S10" s="42">
        <v>20</v>
      </c>
      <c r="T10" s="42">
        <v>20</v>
      </c>
      <c r="U10" s="42">
        <v>20</v>
      </c>
      <c r="V10" s="42">
        <v>20</v>
      </c>
      <c r="W10" s="42">
        <v>20</v>
      </c>
      <c r="X10" s="42">
        <v>20</v>
      </c>
      <c r="Y10" s="42">
        <v>20</v>
      </c>
      <c r="Z10" s="43"/>
      <c r="AA10" s="44">
        <f t="shared" ref="AA10:AA15" si="0">SUM(B10:Z10)</f>
        <v>480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9.2889999999999997</v>
      </c>
      <c r="D12" s="52"/>
      <c r="E12" s="52"/>
      <c r="F12" s="52"/>
      <c r="G12" s="52"/>
      <c r="H12" s="52">
        <v>19.515000000000001</v>
      </c>
      <c r="I12" s="52">
        <v>68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</v>
      </c>
      <c r="U12" s="52">
        <v>15</v>
      </c>
      <c r="V12" s="52">
        <v>15</v>
      </c>
      <c r="W12" s="52"/>
      <c r="X12" s="52"/>
      <c r="Y12" s="52">
        <v>35</v>
      </c>
      <c r="Z12" s="53"/>
      <c r="AA12" s="54">
        <f t="shared" si="0"/>
        <v>171.804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39.044000000000004</v>
      </c>
      <c r="C14" s="57">
        <v>25.245000000000001</v>
      </c>
      <c r="D14" s="57">
        <v>25.018999999999998</v>
      </c>
      <c r="E14" s="57">
        <v>27.983999999999998</v>
      </c>
      <c r="F14" s="57">
        <v>23.539000000000001</v>
      </c>
      <c r="G14" s="57">
        <v>27.866</v>
      </c>
      <c r="H14" s="57">
        <v>25.253</v>
      </c>
      <c r="I14" s="57">
        <v>29.207999999999998</v>
      </c>
      <c r="J14" s="57">
        <v>29.980000000000004</v>
      </c>
      <c r="K14" s="57">
        <v>33.274000000000001</v>
      </c>
      <c r="L14" s="57">
        <v>34.409999999999997</v>
      </c>
      <c r="M14" s="57">
        <v>43.369</v>
      </c>
      <c r="N14" s="57">
        <v>50.319000000000003</v>
      </c>
      <c r="O14" s="57">
        <v>83.960000000000008</v>
      </c>
      <c r="P14" s="57">
        <v>76.042000000000002</v>
      </c>
      <c r="Q14" s="57">
        <v>79.718000000000004</v>
      </c>
      <c r="R14" s="57">
        <v>66.97999999999999</v>
      </c>
      <c r="S14" s="57">
        <v>54.293999999999997</v>
      </c>
      <c r="T14" s="57">
        <v>59.866</v>
      </c>
      <c r="U14" s="57">
        <v>54.884</v>
      </c>
      <c r="V14" s="57">
        <v>38.347999999999999</v>
      </c>
      <c r="W14" s="57">
        <v>21.645999999999997</v>
      </c>
      <c r="X14" s="57">
        <v>21.208999999999996</v>
      </c>
      <c r="Y14" s="57">
        <v>23.719000000000001</v>
      </c>
      <c r="Z14" s="58"/>
      <c r="AA14" s="59">
        <f t="shared" si="0"/>
        <v>995.17599999999993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59.044000000000004</v>
      </c>
      <c r="C16" s="62">
        <f t="shared" ref="C16:Z16" si="1">IF(LEN(C$2)&gt;0,SUM(C10:C15),"")</f>
        <v>54.534000000000006</v>
      </c>
      <c r="D16" s="62">
        <f t="shared" si="1"/>
        <v>45.018999999999998</v>
      </c>
      <c r="E16" s="62">
        <f t="shared" si="1"/>
        <v>47.983999999999995</v>
      </c>
      <c r="F16" s="62">
        <f t="shared" si="1"/>
        <v>43.539000000000001</v>
      </c>
      <c r="G16" s="62">
        <f t="shared" si="1"/>
        <v>47.866</v>
      </c>
      <c r="H16" s="62">
        <f t="shared" si="1"/>
        <v>64.768000000000001</v>
      </c>
      <c r="I16" s="62">
        <f t="shared" si="1"/>
        <v>117.208</v>
      </c>
      <c r="J16" s="62">
        <f t="shared" si="1"/>
        <v>49.980000000000004</v>
      </c>
      <c r="K16" s="62">
        <f t="shared" si="1"/>
        <v>53.274000000000001</v>
      </c>
      <c r="L16" s="62">
        <f t="shared" si="1"/>
        <v>54.41</v>
      </c>
      <c r="M16" s="62">
        <f t="shared" si="1"/>
        <v>63.369</v>
      </c>
      <c r="N16" s="62">
        <f t="shared" si="1"/>
        <v>70.319000000000003</v>
      </c>
      <c r="O16" s="62">
        <f t="shared" si="1"/>
        <v>103.96000000000001</v>
      </c>
      <c r="P16" s="62">
        <f t="shared" si="1"/>
        <v>96.042000000000002</v>
      </c>
      <c r="Q16" s="62">
        <f t="shared" si="1"/>
        <v>99.718000000000004</v>
      </c>
      <c r="R16" s="62">
        <f t="shared" si="1"/>
        <v>86.97999999999999</v>
      </c>
      <c r="S16" s="62">
        <f t="shared" si="1"/>
        <v>74.293999999999997</v>
      </c>
      <c r="T16" s="62">
        <f t="shared" si="1"/>
        <v>89.866</v>
      </c>
      <c r="U16" s="62">
        <f t="shared" si="1"/>
        <v>89.884</v>
      </c>
      <c r="V16" s="62">
        <f t="shared" si="1"/>
        <v>73.347999999999999</v>
      </c>
      <c r="W16" s="62">
        <f t="shared" si="1"/>
        <v>41.646000000000001</v>
      </c>
      <c r="X16" s="62">
        <f t="shared" si="1"/>
        <v>41.208999999999996</v>
      </c>
      <c r="Y16" s="62">
        <f t="shared" si="1"/>
        <v>78.718999999999994</v>
      </c>
      <c r="Z16" s="63" t="str">
        <f t="shared" si="1"/>
        <v/>
      </c>
      <c r="AA16" s="64">
        <f>SUM(AA10:AA15)</f>
        <v>1646.98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1.5640000000000001</v>
      </c>
      <c r="C20" s="77">
        <v>8.3979999999999997</v>
      </c>
      <c r="D20" s="77">
        <v>8.6170000000000009</v>
      </c>
      <c r="E20" s="77">
        <v>8.302999999999999</v>
      </c>
      <c r="F20" s="77">
        <v>1.458</v>
      </c>
      <c r="G20" s="77">
        <v>1.502</v>
      </c>
      <c r="H20" s="77">
        <v>1.639</v>
      </c>
      <c r="I20" s="77">
        <v>1.7490000000000001</v>
      </c>
      <c r="J20" s="77">
        <v>1.829</v>
      </c>
      <c r="K20" s="77">
        <v>1.843</v>
      </c>
      <c r="L20" s="77">
        <v>1.855</v>
      </c>
      <c r="M20" s="77">
        <v>1.8480000000000001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40.604999999999997</v>
      </c>
    </row>
    <row r="21" spans="1:27" ht="24.95" customHeight="1" x14ac:dyDescent="0.2">
      <c r="A21" s="75" t="s">
        <v>16</v>
      </c>
      <c r="B21" s="80">
        <v>3.1280000000000001</v>
      </c>
      <c r="C21" s="81">
        <v>4.66</v>
      </c>
      <c r="D21" s="81">
        <v>2.64</v>
      </c>
      <c r="E21" s="81">
        <v>2.714</v>
      </c>
      <c r="F21" s="81">
        <v>3.3890000000000002</v>
      </c>
      <c r="G21" s="81">
        <v>2.718</v>
      </c>
      <c r="H21" s="81">
        <v>5.2930000000000001</v>
      </c>
      <c r="I21" s="81">
        <v>9.3949999999999996</v>
      </c>
      <c r="J21" s="81">
        <v>5.5069999999999997</v>
      </c>
      <c r="K21" s="81">
        <v>2.4700000000000002</v>
      </c>
      <c r="L21" s="81">
        <v>0.41</v>
      </c>
      <c r="M21" s="81"/>
      <c r="N21" s="81">
        <v>0.42800000000000005</v>
      </c>
      <c r="O21" s="81"/>
      <c r="P21" s="81"/>
      <c r="Q21" s="81">
        <v>1.577</v>
      </c>
      <c r="R21" s="81">
        <v>5.6520000000000001</v>
      </c>
      <c r="S21" s="81">
        <v>4.8520000000000003</v>
      </c>
      <c r="T21" s="81"/>
      <c r="U21" s="81">
        <v>0.95899999999999996</v>
      </c>
      <c r="V21" s="81">
        <v>34.871000000000002</v>
      </c>
      <c r="W21" s="81">
        <v>48.269999999999996</v>
      </c>
      <c r="X21" s="81">
        <v>32.361999999999995</v>
      </c>
      <c r="Y21" s="81">
        <v>19.958000000000002</v>
      </c>
      <c r="Z21" s="78"/>
      <c r="AA21" s="79">
        <f t="shared" si="2"/>
        <v>191.25299999999999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4.6920000000000002</v>
      </c>
      <c r="C25" s="88">
        <f t="shared" ref="C25:Z25" si="3">IF(LEN(C$2)&gt;0,SUM(C19:C24),"")</f>
        <v>13.058</v>
      </c>
      <c r="D25" s="88">
        <f t="shared" si="3"/>
        <v>11.257000000000001</v>
      </c>
      <c r="E25" s="88">
        <f t="shared" si="3"/>
        <v>11.016999999999999</v>
      </c>
      <c r="F25" s="88">
        <f t="shared" si="3"/>
        <v>4.8470000000000004</v>
      </c>
      <c r="G25" s="88">
        <f t="shared" si="3"/>
        <v>4.22</v>
      </c>
      <c r="H25" s="88">
        <f t="shared" si="3"/>
        <v>6.9320000000000004</v>
      </c>
      <c r="I25" s="88">
        <f t="shared" si="3"/>
        <v>11.144</v>
      </c>
      <c r="J25" s="88">
        <f t="shared" si="3"/>
        <v>7.3359999999999994</v>
      </c>
      <c r="K25" s="88">
        <f t="shared" si="3"/>
        <v>4.3130000000000006</v>
      </c>
      <c r="L25" s="88">
        <f t="shared" si="3"/>
        <v>2.2650000000000001</v>
      </c>
      <c r="M25" s="88">
        <f t="shared" si="3"/>
        <v>1.8480000000000001</v>
      </c>
      <c r="N25" s="88">
        <f t="shared" si="3"/>
        <v>0.42800000000000005</v>
      </c>
      <c r="O25" s="88">
        <f t="shared" si="3"/>
        <v>0</v>
      </c>
      <c r="P25" s="88">
        <f t="shared" si="3"/>
        <v>0</v>
      </c>
      <c r="Q25" s="88">
        <f t="shared" si="3"/>
        <v>1.577</v>
      </c>
      <c r="R25" s="88">
        <f t="shared" si="3"/>
        <v>5.6520000000000001</v>
      </c>
      <c r="S25" s="88">
        <f t="shared" si="3"/>
        <v>4.8520000000000003</v>
      </c>
      <c r="T25" s="88">
        <f t="shared" si="3"/>
        <v>0</v>
      </c>
      <c r="U25" s="88">
        <f t="shared" si="3"/>
        <v>0.95899999999999996</v>
      </c>
      <c r="V25" s="88">
        <f t="shared" si="3"/>
        <v>34.871000000000002</v>
      </c>
      <c r="W25" s="88">
        <f t="shared" si="3"/>
        <v>48.269999999999996</v>
      </c>
      <c r="X25" s="88">
        <f t="shared" si="3"/>
        <v>32.361999999999995</v>
      </c>
      <c r="Y25" s="88">
        <f t="shared" si="3"/>
        <v>19.958000000000002</v>
      </c>
      <c r="Z25" s="89" t="str">
        <f t="shared" si="3"/>
        <v/>
      </c>
      <c r="AA25" s="90">
        <f>SUM(AA19:AA24)</f>
        <v>231.85799999999998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63.735999999999997</v>
      </c>
      <c r="C29" s="77">
        <v>67.591999999999999</v>
      </c>
      <c r="D29" s="77">
        <v>56.276000000000003</v>
      </c>
      <c r="E29" s="77">
        <v>59.000999999999998</v>
      </c>
      <c r="F29" s="77">
        <v>48.386000000000003</v>
      </c>
      <c r="G29" s="77">
        <v>52.085999999999999</v>
      </c>
      <c r="H29" s="77">
        <v>71.7</v>
      </c>
      <c r="I29" s="77">
        <v>128.352</v>
      </c>
      <c r="J29" s="77">
        <v>57.316000000000003</v>
      </c>
      <c r="K29" s="77">
        <v>57.587000000000003</v>
      </c>
      <c r="L29" s="77">
        <v>56.674999999999997</v>
      </c>
      <c r="M29" s="77">
        <v>65.216999999999999</v>
      </c>
      <c r="N29" s="77">
        <v>70.747</v>
      </c>
      <c r="O29" s="77">
        <v>103.96</v>
      </c>
      <c r="P29" s="77">
        <v>96.042000000000002</v>
      </c>
      <c r="Q29" s="77">
        <v>101.295</v>
      </c>
      <c r="R29" s="77">
        <v>92.632000000000005</v>
      </c>
      <c r="S29" s="77">
        <v>79.146000000000001</v>
      </c>
      <c r="T29" s="77">
        <v>89.866</v>
      </c>
      <c r="U29" s="77">
        <v>90.843000000000004</v>
      </c>
      <c r="V29" s="77">
        <v>108.21899999999999</v>
      </c>
      <c r="W29" s="77">
        <v>89.915999999999997</v>
      </c>
      <c r="X29" s="77">
        <v>73.570999999999998</v>
      </c>
      <c r="Y29" s="77">
        <v>98.677000000000007</v>
      </c>
      <c r="Z29" s="78"/>
      <c r="AA29" s="79">
        <f>SUM(B29:Z29)</f>
        <v>1878.838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63.735999999999997</v>
      </c>
      <c r="C31" s="62">
        <f t="shared" ref="C31:Z31" si="4">IF(LEN(C$2)&gt;0,SUM(C28:C30),"")</f>
        <v>67.591999999999999</v>
      </c>
      <c r="D31" s="62">
        <f t="shared" si="4"/>
        <v>56.276000000000003</v>
      </c>
      <c r="E31" s="62">
        <f t="shared" si="4"/>
        <v>59.000999999999998</v>
      </c>
      <c r="F31" s="62">
        <f t="shared" si="4"/>
        <v>48.386000000000003</v>
      </c>
      <c r="G31" s="62">
        <f t="shared" si="4"/>
        <v>52.085999999999999</v>
      </c>
      <c r="H31" s="62">
        <f t="shared" si="4"/>
        <v>71.7</v>
      </c>
      <c r="I31" s="62">
        <f t="shared" si="4"/>
        <v>128.352</v>
      </c>
      <c r="J31" s="62">
        <f t="shared" si="4"/>
        <v>57.316000000000003</v>
      </c>
      <c r="K31" s="62">
        <f t="shared" si="4"/>
        <v>57.587000000000003</v>
      </c>
      <c r="L31" s="62">
        <f t="shared" si="4"/>
        <v>56.674999999999997</v>
      </c>
      <c r="M31" s="62">
        <f t="shared" si="4"/>
        <v>65.216999999999999</v>
      </c>
      <c r="N31" s="62">
        <f t="shared" si="4"/>
        <v>70.747</v>
      </c>
      <c r="O31" s="62">
        <f t="shared" si="4"/>
        <v>103.96</v>
      </c>
      <c r="P31" s="62">
        <f t="shared" si="4"/>
        <v>96.042000000000002</v>
      </c>
      <c r="Q31" s="62">
        <f t="shared" si="4"/>
        <v>101.295</v>
      </c>
      <c r="R31" s="62">
        <f t="shared" si="4"/>
        <v>92.632000000000005</v>
      </c>
      <c r="S31" s="62">
        <f t="shared" si="4"/>
        <v>79.146000000000001</v>
      </c>
      <c r="T31" s="62">
        <f t="shared" si="4"/>
        <v>89.866</v>
      </c>
      <c r="U31" s="62">
        <f t="shared" si="4"/>
        <v>90.843000000000004</v>
      </c>
      <c r="V31" s="62">
        <f t="shared" si="4"/>
        <v>108.21899999999999</v>
      </c>
      <c r="W31" s="62">
        <f t="shared" si="4"/>
        <v>89.915999999999997</v>
      </c>
      <c r="X31" s="62">
        <f t="shared" si="4"/>
        <v>73.570999999999998</v>
      </c>
      <c r="Y31" s="62">
        <f t="shared" si="4"/>
        <v>98.677000000000007</v>
      </c>
      <c r="Z31" s="63" t="str">
        <f t="shared" si="4"/>
        <v/>
      </c>
      <c r="AA31" s="64">
        <f>SUM(AA28:AA30)</f>
        <v>1878.838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63.736000000000004</v>
      </c>
      <c r="C51" s="88">
        <f t="shared" si="10"/>
        <v>67.592000000000013</v>
      </c>
      <c r="D51" s="88">
        <f t="shared" si="10"/>
        <v>56.275999999999996</v>
      </c>
      <c r="E51" s="88">
        <f t="shared" si="10"/>
        <v>59.000999999999991</v>
      </c>
      <c r="F51" s="88">
        <f t="shared" si="10"/>
        <v>48.386000000000003</v>
      </c>
      <c r="G51" s="88">
        <f t="shared" si="10"/>
        <v>57.686</v>
      </c>
      <c r="H51" s="88">
        <f t="shared" si="10"/>
        <v>71.7</v>
      </c>
      <c r="I51" s="88">
        <f t="shared" si="10"/>
        <v>128.352</v>
      </c>
      <c r="J51" s="88">
        <f t="shared" si="10"/>
        <v>57.316000000000003</v>
      </c>
      <c r="K51" s="88">
        <f t="shared" si="10"/>
        <v>57.587000000000003</v>
      </c>
      <c r="L51" s="88">
        <f t="shared" si="10"/>
        <v>56.674999999999997</v>
      </c>
      <c r="M51" s="88">
        <f t="shared" si="10"/>
        <v>65.216999999999999</v>
      </c>
      <c r="N51" s="88">
        <f t="shared" si="10"/>
        <v>70.747</v>
      </c>
      <c r="O51" s="88">
        <f t="shared" si="10"/>
        <v>103.96000000000001</v>
      </c>
      <c r="P51" s="88">
        <f t="shared" si="10"/>
        <v>96.042000000000002</v>
      </c>
      <c r="Q51" s="88">
        <f t="shared" si="10"/>
        <v>101.295</v>
      </c>
      <c r="R51" s="88">
        <f t="shared" si="10"/>
        <v>92.631999999999991</v>
      </c>
      <c r="S51" s="88">
        <f t="shared" si="10"/>
        <v>79.146000000000001</v>
      </c>
      <c r="T51" s="88">
        <f t="shared" si="10"/>
        <v>89.866</v>
      </c>
      <c r="U51" s="88">
        <f t="shared" si="10"/>
        <v>90.843000000000004</v>
      </c>
      <c r="V51" s="88">
        <f t="shared" si="10"/>
        <v>108.21899999999999</v>
      </c>
      <c r="W51" s="88">
        <f t="shared" si="10"/>
        <v>89.915999999999997</v>
      </c>
      <c r="X51" s="88">
        <f t="shared" si="10"/>
        <v>73.570999999999998</v>
      </c>
      <c r="Y51" s="88">
        <f t="shared" si="10"/>
        <v>98.676999999999992</v>
      </c>
      <c r="Z51" s="89" t="str">
        <f t="shared" si="10"/>
        <v/>
      </c>
      <c r="AA51" s="105">
        <f>SUM(B51:Z51)</f>
        <v>1884.4379999999999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63.73599999999999</v>
      </c>
      <c r="C4" s="18">
        <v>67.591999999999999</v>
      </c>
      <c r="D4" s="18">
        <v>56.286000000000008</v>
      </c>
      <c r="E4" s="18">
        <v>58.966999999999992</v>
      </c>
      <c r="F4" s="18">
        <v>48.35199999999999</v>
      </c>
      <c r="G4" s="18">
        <v>57.655999999999999</v>
      </c>
      <c r="H4" s="18">
        <v>71.739000000000004</v>
      </c>
      <c r="I4" s="18">
        <v>128.33799999999999</v>
      </c>
      <c r="J4" s="18">
        <v>57.280999999999999</v>
      </c>
      <c r="K4" s="18">
        <v>57.619</v>
      </c>
      <c r="L4" s="18">
        <v>56.703000000000003</v>
      </c>
      <c r="M4" s="18">
        <v>65.239000000000004</v>
      </c>
      <c r="N4" s="18">
        <v>70.72399999999999</v>
      </c>
      <c r="O4" s="18">
        <v>103.92099999999999</v>
      </c>
      <c r="P4" s="18">
        <v>96.085000000000008</v>
      </c>
      <c r="Q4" s="18">
        <v>101.31500000000001</v>
      </c>
      <c r="R4" s="18">
        <v>92.649000000000001</v>
      </c>
      <c r="S4" s="18">
        <v>79.167000000000002</v>
      </c>
      <c r="T4" s="18">
        <v>89.871000000000009</v>
      </c>
      <c r="U4" s="18">
        <v>90.882999999999996</v>
      </c>
      <c r="V4" s="18">
        <v>108.19200000000001</v>
      </c>
      <c r="W4" s="18">
        <v>89.879000000000005</v>
      </c>
      <c r="X4" s="18">
        <v>73.600000000000009</v>
      </c>
      <c r="Y4" s="18">
        <v>98.690000000000012</v>
      </c>
      <c r="Z4" s="19"/>
      <c r="AA4" s="20">
        <f>SUM(B4:Z4)</f>
        <v>1884.4840000000002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424.31</v>
      </c>
      <c r="C7" s="28">
        <v>383.74</v>
      </c>
      <c r="D7" s="28">
        <v>413.13</v>
      </c>
      <c r="E7" s="28">
        <v>410.13</v>
      </c>
      <c r="F7" s="28">
        <v>411.13</v>
      </c>
      <c r="G7" s="28">
        <v>426.6</v>
      </c>
      <c r="H7" s="28">
        <v>425.06</v>
      </c>
      <c r="I7" s="28">
        <v>439.23</v>
      </c>
      <c r="J7" s="28">
        <v>382.45</v>
      </c>
      <c r="K7" s="28">
        <v>389.18</v>
      </c>
      <c r="L7" s="28">
        <v>420.19</v>
      </c>
      <c r="M7" s="28">
        <v>418.7</v>
      </c>
      <c r="N7" s="28">
        <v>399.97</v>
      </c>
      <c r="O7" s="28">
        <v>385</v>
      </c>
      <c r="P7" s="28">
        <v>351</v>
      </c>
      <c r="Q7" s="28">
        <v>356.39</v>
      </c>
      <c r="R7" s="28">
        <v>360</v>
      </c>
      <c r="S7" s="28">
        <v>411.76</v>
      </c>
      <c r="T7" s="28">
        <v>489.52</v>
      </c>
      <c r="U7" s="28">
        <v>532.01</v>
      </c>
      <c r="V7" s="28">
        <v>540</v>
      </c>
      <c r="W7" s="28">
        <v>520</v>
      </c>
      <c r="X7" s="28">
        <v>525.88</v>
      </c>
      <c r="Y7" s="28">
        <v>450.23</v>
      </c>
      <c r="Z7" s="29"/>
      <c r="AA7" s="30">
        <f>IF(SUM(B7:Z7)&lt;&gt;0,AVERAGEIF(B7:Z7,"&lt;&gt;"""),"")</f>
        <v>427.73374999999993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2.5009999999999999</v>
      </c>
      <c r="F14" s="57">
        <v>2.5</v>
      </c>
      <c r="G14" s="57">
        <v>2.5</v>
      </c>
      <c r="H14" s="57">
        <v>2.4039999999999999</v>
      </c>
      <c r="I14" s="57">
        <v>1.962</v>
      </c>
      <c r="J14" s="57">
        <v>1.37</v>
      </c>
      <c r="K14" s="57">
        <v>0.82599999999999996</v>
      </c>
      <c r="L14" s="57">
        <v>0.43</v>
      </c>
      <c r="M14" s="57">
        <v>0.2</v>
      </c>
      <c r="N14" s="57">
        <v>0.1</v>
      </c>
      <c r="O14" s="57">
        <v>0.22</v>
      </c>
      <c r="P14" s="57">
        <v>0.5</v>
      </c>
      <c r="Q14" s="57">
        <v>0.97</v>
      </c>
      <c r="R14" s="57">
        <v>1.671</v>
      </c>
      <c r="S14" s="57">
        <v>2.2010000000000001</v>
      </c>
      <c r="T14" s="57">
        <v>2.4300000000000002</v>
      </c>
      <c r="U14" s="57">
        <v>2.5</v>
      </c>
      <c r="V14" s="57">
        <v>2.5</v>
      </c>
      <c r="W14" s="57">
        <v>2.5</v>
      </c>
      <c r="X14" s="57">
        <v>2.5</v>
      </c>
      <c r="Y14" s="57">
        <v>2.5</v>
      </c>
      <c r="Z14" s="58"/>
      <c r="AA14" s="59">
        <f t="shared" si="0"/>
        <v>42.784999999999997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2.5009999999999999</v>
      </c>
      <c r="F16" s="62">
        <f t="shared" si="1"/>
        <v>2.5</v>
      </c>
      <c r="G16" s="62">
        <f t="shared" si="1"/>
        <v>2.5</v>
      </c>
      <c r="H16" s="62">
        <f t="shared" si="1"/>
        <v>2.4039999999999999</v>
      </c>
      <c r="I16" s="62">
        <f t="shared" si="1"/>
        <v>1.962</v>
      </c>
      <c r="J16" s="62">
        <f t="shared" si="1"/>
        <v>1.37</v>
      </c>
      <c r="K16" s="62">
        <f t="shared" si="1"/>
        <v>0.82599999999999996</v>
      </c>
      <c r="L16" s="62">
        <f t="shared" si="1"/>
        <v>0.43</v>
      </c>
      <c r="M16" s="62">
        <f t="shared" si="1"/>
        <v>0.2</v>
      </c>
      <c r="N16" s="62">
        <f t="shared" si="1"/>
        <v>0.1</v>
      </c>
      <c r="O16" s="62">
        <f t="shared" si="1"/>
        <v>0.22</v>
      </c>
      <c r="P16" s="62">
        <f t="shared" si="1"/>
        <v>0.5</v>
      </c>
      <c r="Q16" s="62">
        <f t="shared" si="1"/>
        <v>0.97</v>
      </c>
      <c r="R16" s="62">
        <f t="shared" si="1"/>
        <v>1.671</v>
      </c>
      <c r="S16" s="62">
        <f t="shared" si="1"/>
        <v>2.2010000000000001</v>
      </c>
      <c r="T16" s="62">
        <f t="shared" si="1"/>
        <v>2.4300000000000002</v>
      </c>
      <c r="U16" s="62">
        <f t="shared" si="1"/>
        <v>2.5</v>
      </c>
      <c r="V16" s="62">
        <f t="shared" si="1"/>
        <v>2.5</v>
      </c>
      <c r="W16" s="62">
        <f t="shared" si="1"/>
        <v>2.5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42.784999999999997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/>
      <c r="X19" s="72"/>
      <c r="Y19" s="72">
        <v>1.5</v>
      </c>
      <c r="Z19" s="73"/>
      <c r="AA19" s="74">
        <f t="shared" ref="AA19:AA24" si="2">SUM(B19:Z19)</f>
        <v>45</v>
      </c>
    </row>
    <row r="20" spans="1:27" ht="24.95" customHeight="1" x14ac:dyDescent="0.2">
      <c r="A20" s="75" t="s">
        <v>15</v>
      </c>
      <c r="B20" s="76">
        <v>25.296999999999997</v>
      </c>
      <c r="C20" s="77">
        <v>22.867999999999999</v>
      </c>
      <c r="D20" s="77">
        <v>22.332000000000001</v>
      </c>
      <c r="E20" s="77">
        <v>23.649000000000001</v>
      </c>
      <c r="F20" s="77">
        <v>26.541999999999998</v>
      </c>
      <c r="G20" s="77">
        <v>33.570999999999998</v>
      </c>
      <c r="H20" s="77">
        <v>39.606000000000002</v>
      </c>
      <c r="I20" s="77">
        <v>31.974000000000004</v>
      </c>
      <c r="J20" s="77">
        <v>25.031000000000002</v>
      </c>
      <c r="K20" s="77">
        <v>24.506</v>
      </c>
      <c r="L20" s="77">
        <v>29.756</v>
      </c>
      <c r="M20" s="77">
        <v>31.259999999999998</v>
      </c>
      <c r="N20" s="77">
        <v>29.762</v>
      </c>
      <c r="O20" s="77">
        <v>49.988</v>
      </c>
      <c r="P20" s="77">
        <v>41.488999999999997</v>
      </c>
      <c r="Q20" s="77">
        <v>44.332999999999998</v>
      </c>
      <c r="R20" s="77">
        <v>43.407999999999994</v>
      </c>
      <c r="S20" s="77">
        <v>37.113999999999997</v>
      </c>
      <c r="T20" s="77">
        <v>29.358000000000001</v>
      </c>
      <c r="U20" s="77">
        <v>33.902000000000001</v>
      </c>
      <c r="V20" s="77">
        <v>29.803000000000004</v>
      </c>
      <c r="W20" s="77">
        <v>49.796999999999997</v>
      </c>
      <c r="X20" s="77">
        <v>23.041</v>
      </c>
      <c r="Y20" s="77">
        <v>27.983999999999998</v>
      </c>
      <c r="Z20" s="78"/>
      <c r="AA20" s="79">
        <f t="shared" si="2"/>
        <v>776.37100000000009</v>
      </c>
    </row>
    <row r="21" spans="1:27" ht="24.95" customHeight="1" x14ac:dyDescent="0.2">
      <c r="A21" s="75" t="s">
        <v>16</v>
      </c>
      <c r="B21" s="80">
        <v>33.638999999999996</v>
      </c>
      <c r="C21" s="81">
        <v>39.923999999999999</v>
      </c>
      <c r="D21" s="81">
        <v>7.3539999999999992</v>
      </c>
      <c r="E21" s="81">
        <v>6.117</v>
      </c>
      <c r="F21" s="81">
        <v>12.51</v>
      </c>
      <c r="G21" s="81">
        <v>19.284999999999997</v>
      </c>
      <c r="H21" s="81">
        <v>18.629000000000001</v>
      </c>
      <c r="I21" s="81">
        <v>23.302</v>
      </c>
      <c r="J21" s="81">
        <v>11.18</v>
      </c>
      <c r="K21" s="81">
        <v>15.986999999999998</v>
      </c>
      <c r="L21" s="81">
        <v>21.617000000000001</v>
      </c>
      <c r="M21" s="81">
        <v>26.478999999999999</v>
      </c>
      <c r="N21" s="81">
        <v>21.361999999999998</v>
      </c>
      <c r="O21" s="81">
        <v>27.213000000000001</v>
      </c>
      <c r="P21" s="81">
        <v>24.295999999999999</v>
      </c>
      <c r="Q21" s="81">
        <v>27.112000000000002</v>
      </c>
      <c r="R21" s="81">
        <v>18.669999999999998</v>
      </c>
      <c r="S21" s="81">
        <v>17.652000000000001</v>
      </c>
      <c r="T21" s="81">
        <v>19.582999999999998</v>
      </c>
      <c r="U21" s="81">
        <v>21.381</v>
      </c>
      <c r="V21" s="81">
        <v>12.989000000000001</v>
      </c>
      <c r="W21" s="81">
        <v>24.082000000000001</v>
      </c>
      <c r="X21" s="81">
        <v>4.5590000000000002</v>
      </c>
      <c r="Y21" s="81">
        <v>6.7060000000000013</v>
      </c>
      <c r="Z21" s="78"/>
      <c r="AA21" s="79">
        <f t="shared" si="2"/>
        <v>461.62800000000004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61.23599999999999</v>
      </c>
      <c r="C25" s="88">
        <f t="shared" si="3"/>
        <v>65.091999999999999</v>
      </c>
      <c r="D25" s="88">
        <f t="shared" si="3"/>
        <v>31.986000000000001</v>
      </c>
      <c r="E25" s="88">
        <f t="shared" si="3"/>
        <v>32.066000000000003</v>
      </c>
      <c r="F25" s="88">
        <f t="shared" si="3"/>
        <v>41.351999999999997</v>
      </c>
      <c r="G25" s="88">
        <f t="shared" si="3"/>
        <v>55.155999999999992</v>
      </c>
      <c r="H25" s="88">
        <f t="shared" si="3"/>
        <v>60.534999999999997</v>
      </c>
      <c r="I25" s="88">
        <f t="shared" si="3"/>
        <v>57.576000000000001</v>
      </c>
      <c r="J25" s="88">
        <f t="shared" si="3"/>
        <v>38.511000000000003</v>
      </c>
      <c r="K25" s="88">
        <f t="shared" si="3"/>
        <v>42.792999999999999</v>
      </c>
      <c r="L25" s="88">
        <f t="shared" si="3"/>
        <v>53.673000000000002</v>
      </c>
      <c r="M25" s="88">
        <f t="shared" si="3"/>
        <v>60.038999999999994</v>
      </c>
      <c r="N25" s="88">
        <f t="shared" si="3"/>
        <v>53.423999999999992</v>
      </c>
      <c r="O25" s="88">
        <f t="shared" si="3"/>
        <v>79.501000000000005</v>
      </c>
      <c r="P25" s="88">
        <f t="shared" si="3"/>
        <v>68.084999999999994</v>
      </c>
      <c r="Q25" s="88">
        <f t="shared" si="3"/>
        <v>72.944999999999993</v>
      </c>
      <c r="R25" s="88">
        <f t="shared" si="3"/>
        <v>63.577999999999989</v>
      </c>
      <c r="S25" s="88">
        <f t="shared" si="3"/>
        <v>56.265999999999998</v>
      </c>
      <c r="T25" s="88">
        <f t="shared" si="3"/>
        <v>50.441000000000003</v>
      </c>
      <c r="U25" s="88">
        <f t="shared" si="3"/>
        <v>56.783000000000001</v>
      </c>
      <c r="V25" s="88">
        <f t="shared" si="3"/>
        <v>44.292000000000002</v>
      </c>
      <c r="W25" s="88">
        <f t="shared" si="3"/>
        <v>73.878999999999991</v>
      </c>
      <c r="X25" s="88">
        <f t="shared" si="3"/>
        <v>27.6</v>
      </c>
      <c r="Y25" s="88">
        <f t="shared" si="3"/>
        <v>36.19</v>
      </c>
      <c r="Z25" s="89">
        <f t="shared" si="3"/>
        <v>0</v>
      </c>
      <c r="AA25" s="90">
        <f t="shared" si="3"/>
        <v>1282.9990000000003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63.735999999999997</v>
      </c>
      <c r="C29" s="77">
        <v>67.591999999999999</v>
      </c>
      <c r="D29" s="77">
        <v>34.485999999999997</v>
      </c>
      <c r="E29" s="77">
        <v>34.567</v>
      </c>
      <c r="F29" s="77">
        <v>43.851999999999997</v>
      </c>
      <c r="G29" s="77">
        <v>57.655999999999999</v>
      </c>
      <c r="H29" s="77">
        <v>62.939</v>
      </c>
      <c r="I29" s="77">
        <v>59.537999999999997</v>
      </c>
      <c r="J29" s="77">
        <v>39.881</v>
      </c>
      <c r="K29" s="77">
        <v>43.619</v>
      </c>
      <c r="L29" s="77">
        <v>54.103000000000002</v>
      </c>
      <c r="M29" s="77">
        <v>60.238999999999997</v>
      </c>
      <c r="N29" s="77">
        <v>53.524000000000001</v>
      </c>
      <c r="O29" s="77">
        <v>79.721000000000004</v>
      </c>
      <c r="P29" s="77">
        <v>68.584999999999994</v>
      </c>
      <c r="Q29" s="77">
        <v>73.915000000000006</v>
      </c>
      <c r="R29" s="77">
        <v>65.248999999999995</v>
      </c>
      <c r="S29" s="77">
        <v>58.466999999999999</v>
      </c>
      <c r="T29" s="77">
        <v>52.871000000000002</v>
      </c>
      <c r="U29" s="77">
        <v>59.283000000000001</v>
      </c>
      <c r="V29" s="77">
        <v>46.792000000000002</v>
      </c>
      <c r="W29" s="77">
        <v>76.379000000000005</v>
      </c>
      <c r="X29" s="77">
        <v>30.1</v>
      </c>
      <c r="Y29" s="77">
        <v>38.69</v>
      </c>
      <c r="Z29" s="78"/>
      <c r="AA29" s="79">
        <f>SUM(B29:Z29)</f>
        <v>1325.7839999999999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63.735999999999997</v>
      </c>
      <c r="C31" s="62">
        <f t="shared" si="4"/>
        <v>67.591999999999999</v>
      </c>
      <c r="D31" s="62">
        <f t="shared" si="4"/>
        <v>34.485999999999997</v>
      </c>
      <c r="E31" s="62">
        <f t="shared" si="4"/>
        <v>34.567</v>
      </c>
      <c r="F31" s="62">
        <f t="shared" si="4"/>
        <v>43.851999999999997</v>
      </c>
      <c r="G31" s="62">
        <f t="shared" si="4"/>
        <v>57.655999999999999</v>
      </c>
      <c r="H31" s="62">
        <f t="shared" si="4"/>
        <v>62.939</v>
      </c>
      <c r="I31" s="62">
        <f t="shared" si="4"/>
        <v>59.537999999999997</v>
      </c>
      <c r="J31" s="62">
        <f t="shared" si="4"/>
        <v>39.881</v>
      </c>
      <c r="K31" s="62">
        <f t="shared" si="4"/>
        <v>43.619</v>
      </c>
      <c r="L31" s="62">
        <f t="shared" si="4"/>
        <v>54.103000000000002</v>
      </c>
      <c r="M31" s="62">
        <f t="shared" si="4"/>
        <v>60.238999999999997</v>
      </c>
      <c r="N31" s="62">
        <f t="shared" si="4"/>
        <v>53.524000000000001</v>
      </c>
      <c r="O31" s="62">
        <f t="shared" si="4"/>
        <v>79.721000000000004</v>
      </c>
      <c r="P31" s="62">
        <f t="shared" si="4"/>
        <v>68.584999999999994</v>
      </c>
      <c r="Q31" s="62">
        <f t="shared" si="4"/>
        <v>73.915000000000006</v>
      </c>
      <c r="R31" s="62">
        <f t="shared" si="4"/>
        <v>65.248999999999995</v>
      </c>
      <c r="S31" s="62">
        <f t="shared" si="4"/>
        <v>58.466999999999999</v>
      </c>
      <c r="T31" s="62">
        <f t="shared" si="4"/>
        <v>52.871000000000002</v>
      </c>
      <c r="U31" s="62">
        <f t="shared" si="4"/>
        <v>59.283000000000001</v>
      </c>
      <c r="V31" s="62">
        <f t="shared" si="4"/>
        <v>46.792000000000002</v>
      </c>
      <c r="W31" s="62">
        <f t="shared" si="4"/>
        <v>76.379000000000005</v>
      </c>
      <c r="X31" s="62">
        <f t="shared" si="4"/>
        <v>30.1</v>
      </c>
      <c r="Y31" s="62">
        <f t="shared" si="4"/>
        <v>38.69</v>
      </c>
      <c r="Z31" s="63">
        <f t="shared" si="4"/>
        <v>0</v>
      </c>
      <c r="AA31" s="64">
        <f t="shared" si="4"/>
        <v>1325.7839999999999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21.8</v>
      </c>
      <c r="E38" s="99">
        <v>24.4</v>
      </c>
      <c r="F38" s="99">
        <v>4.5</v>
      </c>
      <c r="G38" s="99"/>
      <c r="H38" s="99">
        <v>8.8000000000000007</v>
      </c>
      <c r="I38" s="99">
        <v>68.8</v>
      </c>
      <c r="J38" s="99">
        <v>17.399999999999999</v>
      </c>
      <c r="K38" s="99">
        <v>14</v>
      </c>
      <c r="L38" s="99">
        <v>2.6</v>
      </c>
      <c r="M38" s="99">
        <v>5</v>
      </c>
      <c r="N38" s="99">
        <v>17.2</v>
      </c>
      <c r="O38" s="99">
        <v>24.2</v>
      </c>
      <c r="P38" s="99">
        <v>27.5</v>
      </c>
      <c r="Q38" s="99">
        <v>27.4</v>
      </c>
      <c r="R38" s="99">
        <v>27.4</v>
      </c>
      <c r="S38" s="99">
        <v>20.7</v>
      </c>
      <c r="T38" s="99">
        <v>37</v>
      </c>
      <c r="U38" s="99">
        <v>31.6</v>
      </c>
      <c r="V38" s="99">
        <v>61.4</v>
      </c>
      <c r="W38" s="99">
        <v>13.5</v>
      </c>
      <c r="X38" s="99">
        <v>43.5</v>
      </c>
      <c r="Y38" s="99">
        <v>60</v>
      </c>
      <c r="Z38" s="100"/>
      <c r="AA38" s="79">
        <f t="shared" si="5"/>
        <v>558.69999999999993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21.8</v>
      </c>
      <c r="E39" s="88">
        <f t="shared" si="6"/>
        <v>24.4</v>
      </c>
      <c r="F39" s="88">
        <f t="shared" si="6"/>
        <v>4.5</v>
      </c>
      <c r="G39" s="88">
        <f t="shared" si="6"/>
        <v>0</v>
      </c>
      <c r="H39" s="88">
        <f t="shared" si="6"/>
        <v>8.8000000000000007</v>
      </c>
      <c r="I39" s="88">
        <f t="shared" si="6"/>
        <v>68.8</v>
      </c>
      <c r="J39" s="88">
        <f t="shared" si="6"/>
        <v>17.399999999999999</v>
      </c>
      <c r="K39" s="88">
        <f t="shared" si="6"/>
        <v>14</v>
      </c>
      <c r="L39" s="88">
        <f t="shared" si="6"/>
        <v>2.6</v>
      </c>
      <c r="M39" s="88">
        <f t="shared" si="6"/>
        <v>5</v>
      </c>
      <c r="N39" s="88">
        <f t="shared" si="6"/>
        <v>17.2</v>
      </c>
      <c r="O39" s="88">
        <f t="shared" si="6"/>
        <v>24.2</v>
      </c>
      <c r="P39" s="88">
        <f t="shared" si="6"/>
        <v>27.5</v>
      </c>
      <c r="Q39" s="88">
        <f t="shared" si="6"/>
        <v>27.4</v>
      </c>
      <c r="R39" s="88">
        <f t="shared" si="6"/>
        <v>27.4</v>
      </c>
      <c r="S39" s="88">
        <f t="shared" si="6"/>
        <v>20.7</v>
      </c>
      <c r="T39" s="88">
        <f t="shared" si="6"/>
        <v>37</v>
      </c>
      <c r="U39" s="88">
        <f t="shared" si="6"/>
        <v>31.6</v>
      </c>
      <c r="V39" s="88">
        <f t="shared" si="6"/>
        <v>61.4</v>
      </c>
      <c r="W39" s="88">
        <f t="shared" si="6"/>
        <v>13.5</v>
      </c>
      <c r="X39" s="88">
        <f t="shared" si="6"/>
        <v>43.5</v>
      </c>
      <c r="Y39" s="88">
        <f t="shared" si="6"/>
        <v>60</v>
      </c>
      <c r="Z39" s="89">
        <f t="shared" si="6"/>
        <v>0</v>
      </c>
      <c r="AA39" s="90">
        <f t="shared" si="5"/>
        <v>558.69999999999993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21.8</v>
      </c>
      <c r="E46" s="99">
        <v>24.4</v>
      </c>
      <c r="F46" s="99">
        <v>4.5</v>
      </c>
      <c r="G46" s="99"/>
      <c r="H46" s="99">
        <v>8.8000000000000007</v>
      </c>
      <c r="I46" s="99">
        <v>68.8</v>
      </c>
      <c r="J46" s="99">
        <v>17.399999999999999</v>
      </c>
      <c r="K46" s="99">
        <v>14</v>
      </c>
      <c r="L46" s="99">
        <v>2.6</v>
      </c>
      <c r="M46" s="99">
        <v>5</v>
      </c>
      <c r="N46" s="99">
        <v>17.2</v>
      </c>
      <c r="O46" s="99">
        <v>24.2</v>
      </c>
      <c r="P46" s="99">
        <v>27.5</v>
      </c>
      <c r="Q46" s="99">
        <v>27.4</v>
      </c>
      <c r="R46" s="99">
        <v>27.4</v>
      </c>
      <c r="S46" s="99">
        <v>20.7</v>
      </c>
      <c r="T46" s="99">
        <v>37</v>
      </c>
      <c r="U46" s="99">
        <v>31.6</v>
      </c>
      <c r="V46" s="99">
        <v>61.4</v>
      </c>
      <c r="W46" s="99">
        <v>13.5</v>
      </c>
      <c r="X46" s="99">
        <v>43.5</v>
      </c>
      <c r="Y46" s="99">
        <v>60</v>
      </c>
      <c r="Z46" s="100"/>
      <c r="AA46" s="79">
        <f t="shared" si="7"/>
        <v>558.69999999999993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21.8</v>
      </c>
      <c r="E48" s="88">
        <f t="shared" si="8"/>
        <v>24.4</v>
      </c>
      <c r="F48" s="88">
        <f t="shared" si="8"/>
        <v>4.5</v>
      </c>
      <c r="G48" s="88">
        <f t="shared" si="8"/>
        <v>0</v>
      </c>
      <c r="H48" s="88">
        <f t="shared" si="8"/>
        <v>8.8000000000000007</v>
      </c>
      <c r="I48" s="88">
        <f t="shared" si="8"/>
        <v>68.8</v>
      </c>
      <c r="J48" s="88">
        <f t="shared" si="8"/>
        <v>17.399999999999999</v>
      </c>
      <c r="K48" s="88">
        <f t="shared" si="8"/>
        <v>14</v>
      </c>
      <c r="L48" s="88">
        <f t="shared" si="8"/>
        <v>2.6</v>
      </c>
      <c r="M48" s="88">
        <f t="shared" si="8"/>
        <v>5</v>
      </c>
      <c r="N48" s="88">
        <f t="shared" si="8"/>
        <v>17.2</v>
      </c>
      <c r="O48" s="88">
        <f t="shared" si="8"/>
        <v>24.2</v>
      </c>
      <c r="P48" s="88">
        <f t="shared" si="8"/>
        <v>27.5</v>
      </c>
      <c r="Q48" s="88">
        <f t="shared" si="8"/>
        <v>27.4</v>
      </c>
      <c r="R48" s="88">
        <f t="shared" si="8"/>
        <v>27.4</v>
      </c>
      <c r="S48" s="88">
        <f t="shared" si="8"/>
        <v>20.7</v>
      </c>
      <c r="T48" s="88">
        <f t="shared" si="8"/>
        <v>37</v>
      </c>
      <c r="U48" s="88">
        <f t="shared" si="8"/>
        <v>31.6</v>
      </c>
      <c r="V48" s="88">
        <f t="shared" si="8"/>
        <v>61.4</v>
      </c>
      <c r="W48" s="88">
        <f t="shared" si="8"/>
        <v>13.5</v>
      </c>
      <c r="X48" s="88">
        <f t="shared" si="8"/>
        <v>43.5</v>
      </c>
      <c r="Y48" s="88">
        <f t="shared" si="8"/>
        <v>60</v>
      </c>
      <c r="Z48" s="89">
        <f t="shared" si="8"/>
        <v>0</v>
      </c>
      <c r="AA48" s="90">
        <f t="shared" si="7"/>
        <v>558.69999999999993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63.73599999999999</v>
      </c>
      <c r="C51" s="88">
        <f t="shared" si="10"/>
        <v>67.591999999999999</v>
      </c>
      <c r="D51" s="88">
        <f t="shared" si="10"/>
        <v>56.286000000000001</v>
      </c>
      <c r="E51" s="88">
        <f t="shared" si="10"/>
        <v>58.966999999999999</v>
      </c>
      <c r="F51" s="88">
        <f t="shared" si="10"/>
        <v>48.351999999999997</v>
      </c>
      <c r="G51" s="88">
        <f t="shared" si="10"/>
        <v>57.655999999999992</v>
      </c>
      <c r="H51" s="88">
        <f t="shared" si="10"/>
        <v>71.73899999999999</v>
      </c>
      <c r="I51" s="88">
        <f t="shared" si="10"/>
        <v>128.33799999999999</v>
      </c>
      <c r="J51" s="88">
        <f t="shared" si="10"/>
        <v>57.280999999999999</v>
      </c>
      <c r="K51" s="88">
        <f t="shared" si="10"/>
        <v>57.619</v>
      </c>
      <c r="L51" s="88">
        <f t="shared" si="10"/>
        <v>56.703000000000003</v>
      </c>
      <c r="M51" s="88">
        <f t="shared" si="10"/>
        <v>65.239000000000004</v>
      </c>
      <c r="N51" s="88">
        <f t="shared" si="10"/>
        <v>70.72399999999999</v>
      </c>
      <c r="O51" s="88">
        <f t="shared" si="10"/>
        <v>103.92100000000001</v>
      </c>
      <c r="P51" s="88">
        <f t="shared" si="10"/>
        <v>96.084999999999994</v>
      </c>
      <c r="Q51" s="88">
        <f t="shared" si="10"/>
        <v>101.315</v>
      </c>
      <c r="R51" s="88">
        <f t="shared" si="10"/>
        <v>92.649000000000001</v>
      </c>
      <c r="S51" s="88">
        <f t="shared" si="10"/>
        <v>79.167000000000002</v>
      </c>
      <c r="T51" s="88">
        <f t="shared" si="10"/>
        <v>89.871000000000009</v>
      </c>
      <c r="U51" s="88">
        <f t="shared" si="10"/>
        <v>90.88300000000001</v>
      </c>
      <c r="V51" s="88">
        <f t="shared" si="10"/>
        <v>108.19200000000001</v>
      </c>
      <c r="W51" s="88">
        <f t="shared" si="10"/>
        <v>89.878999999999991</v>
      </c>
      <c r="X51" s="88">
        <f t="shared" si="10"/>
        <v>73.599999999999994</v>
      </c>
      <c r="Y51" s="88">
        <f t="shared" si="10"/>
        <v>98.69</v>
      </c>
      <c r="Z51" s="89">
        <f t="shared" si="10"/>
        <v>0</v>
      </c>
      <c r="AA51" s="105">
        <f>SUM(B51:Z51)</f>
        <v>1884.4840000000002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21.8</v>
      </c>
      <c r="E4" s="18">
        <v>24.4</v>
      </c>
      <c r="F4" s="18">
        <v>4.5</v>
      </c>
      <c r="G4" s="18">
        <v>-5.6</v>
      </c>
      <c r="H4" s="18">
        <v>8.8000000000000007</v>
      </c>
      <c r="I4" s="18">
        <v>68.8</v>
      </c>
      <c r="J4" s="18">
        <v>17.399999999999999</v>
      </c>
      <c r="K4" s="18">
        <v>14</v>
      </c>
      <c r="L4" s="18">
        <v>2.6</v>
      </c>
      <c r="M4" s="18">
        <v>5</v>
      </c>
      <c r="N4" s="18">
        <v>17.2</v>
      </c>
      <c r="O4" s="18">
        <v>24.2</v>
      </c>
      <c r="P4" s="18">
        <v>27.5</v>
      </c>
      <c r="Q4" s="18">
        <v>27.4</v>
      </c>
      <c r="R4" s="18">
        <v>27.4</v>
      </c>
      <c r="S4" s="18">
        <v>20.7</v>
      </c>
      <c r="T4" s="18">
        <v>37</v>
      </c>
      <c r="U4" s="18">
        <v>31.6</v>
      </c>
      <c r="V4" s="18">
        <v>61.4</v>
      </c>
      <c r="W4" s="18">
        <v>13.5</v>
      </c>
      <c r="X4" s="18">
        <v>43.5</v>
      </c>
      <c r="Y4" s="18">
        <v>60</v>
      </c>
      <c r="Z4" s="19"/>
      <c r="AA4" s="112">
        <f>SUM(B4:Z4)</f>
        <v>553.09999999999991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424.31</v>
      </c>
      <c r="C7" s="118">
        <v>383.74</v>
      </c>
      <c r="D7" s="118">
        <v>413.13</v>
      </c>
      <c r="E7" s="118">
        <v>410.13</v>
      </c>
      <c r="F7" s="118">
        <v>411.13</v>
      </c>
      <c r="G7" s="118">
        <v>426.6</v>
      </c>
      <c r="H7" s="118">
        <v>425.06</v>
      </c>
      <c r="I7" s="118">
        <v>439.23</v>
      </c>
      <c r="J7" s="118">
        <v>382.45</v>
      </c>
      <c r="K7" s="118">
        <v>389.18</v>
      </c>
      <c r="L7" s="118">
        <v>420.19</v>
      </c>
      <c r="M7" s="118">
        <v>418.7</v>
      </c>
      <c r="N7" s="118">
        <v>399.97</v>
      </c>
      <c r="O7" s="118">
        <v>385</v>
      </c>
      <c r="P7" s="118">
        <v>351</v>
      </c>
      <c r="Q7" s="118">
        <v>356.39</v>
      </c>
      <c r="R7" s="118">
        <v>360</v>
      </c>
      <c r="S7" s="118">
        <v>411.76</v>
      </c>
      <c r="T7" s="118">
        <v>489.52</v>
      </c>
      <c r="U7" s="118">
        <v>532.01</v>
      </c>
      <c r="V7" s="118">
        <v>540</v>
      </c>
      <c r="W7" s="118">
        <v>520</v>
      </c>
      <c r="X7" s="118">
        <v>525.88</v>
      </c>
      <c r="Y7" s="118">
        <v>450.23</v>
      </c>
      <c r="Z7" s="119"/>
      <c r="AA7" s="120">
        <f>IF(SUM(B7:Z7)&lt;&gt;0,AVERAGEIF(B7:Z7,"&lt;&gt;"""),"")</f>
        <v>427.73374999999993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5.6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5.6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21.8</v>
      </c>
      <c r="E23" s="134">
        <v>24.4</v>
      </c>
      <c r="F23" s="134">
        <v>4.5</v>
      </c>
      <c r="G23" s="134"/>
      <c r="H23" s="134">
        <v>8.8000000000000007</v>
      </c>
      <c r="I23" s="134">
        <v>68.8</v>
      </c>
      <c r="J23" s="134">
        <v>17.399999999999999</v>
      </c>
      <c r="K23" s="134">
        <v>14</v>
      </c>
      <c r="L23" s="134">
        <v>2.6</v>
      </c>
      <c r="M23" s="134">
        <v>5</v>
      </c>
      <c r="N23" s="134">
        <v>17.2</v>
      </c>
      <c r="O23" s="134">
        <v>24.2</v>
      </c>
      <c r="P23" s="134">
        <v>27.5</v>
      </c>
      <c r="Q23" s="134">
        <v>27.4</v>
      </c>
      <c r="R23" s="134">
        <v>27.4</v>
      </c>
      <c r="S23" s="134">
        <v>20.7</v>
      </c>
      <c r="T23" s="134">
        <v>37</v>
      </c>
      <c r="U23" s="134">
        <v>31.6</v>
      </c>
      <c r="V23" s="134">
        <v>61.4</v>
      </c>
      <c r="W23" s="134">
        <v>13.5</v>
      </c>
      <c r="X23" s="134">
        <v>43.5</v>
      </c>
      <c r="Y23" s="134">
        <v>60</v>
      </c>
      <c r="Z23" s="132"/>
      <c r="AA23" s="133">
        <f t="shared" si="2"/>
        <v>558.69999999999993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21.8</v>
      </c>
      <c r="E24" s="136">
        <f t="shared" si="3"/>
        <v>24.4</v>
      </c>
      <c r="F24" s="136">
        <f t="shared" si="3"/>
        <v>4.5</v>
      </c>
      <c r="G24" s="136">
        <f t="shared" si="3"/>
        <v>0</v>
      </c>
      <c r="H24" s="136">
        <f t="shared" si="3"/>
        <v>8.8000000000000007</v>
      </c>
      <c r="I24" s="136">
        <f t="shared" si="3"/>
        <v>68.8</v>
      </c>
      <c r="J24" s="136">
        <f t="shared" si="3"/>
        <v>17.399999999999999</v>
      </c>
      <c r="K24" s="136">
        <f t="shared" si="3"/>
        <v>14</v>
      </c>
      <c r="L24" s="136">
        <f t="shared" si="3"/>
        <v>2.6</v>
      </c>
      <c r="M24" s="136">
        <f t="shared" si="3"/>
        <v>5</v>
      </c>
      <c r="N24" s="136">
        <f t="shared" si="3"/>
        <v>17.2</v>
      </c>
      <c r="O24" s="136">
        <f t="shared" si="3"/>
        <v>24.2</v>
      </c>
      <c r="P24" s="136">
        <f t="shared" si="3"/>
        <v>27.5</v>
      </c>
      <c r="Q24" s="136">
        <f t="shared" si="3"/>
        <v>27.4</v>
      </c>
      <c r="R24" s="136">
        <f t="shared" si="3"/>
        <v>27.4</v>
      </c>
      <c r="S24" s="136">
        <f t="shared" si="3"/>
        <v>20.7</v>
      </c>
      <c r="T24" s="136">
        <f t="shared" si="3"/>
        <v>37</v>
      </c>
      <c r="U24" s="136">
        <f t="shared" si="3"/>
        <v>31.6</v>
      </c>
      <c r="V24" s="136">
        <f t="shared" si="3"/>
        <v>61.4</v>
      </c>
      <c r="W24" s="136">
        <f t="shared" si="3"/>
        <v>13.5</v>
      </c>
      <c r="X24" s="136">
        <f t="shared" si="3"/>
        <v>43.5</v>
      </c>
      <c r="Y24" s="136">
        <f t="shared" si="3"/>
        <v>60</v>
      </c>
      <c r="Z24" s="137" t="str">
        <f t="shared" si="3"/>
        <v/>
      </c>
      <c r="AA24" s="90">
        <f t="shared" si="2"/>
        <v>558.69999999999993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2022-09-09T20:18:33Z</dcterms:created>
  <dcterms:modified xsi:type="dcterms:W3CDTF">2022-09-09T20:18:34Z</dcterms:modified>
</cp:coreProperties>
</file>