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<sst xmlns="http://schemas.openxmlformats.org/spreadsheetml/2006/main" count="117" uniqueCount="53">
  <si>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08/09/2022 23:17:29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</si>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</sst>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</c:v>
                </c:pt>
                <c:pt idx="2">
                  <c:v>0.17399999999999999</c:v>
                </c:pt>
                <c:pt idx="5">
                  <c:v>4</c:v>
                </c:pt>
                <c:pt idx="6">
                  <c:v>2.9319999999999999</c:v>
                </c:pt>
                <c:pt idx="10">
                  <c:v>3.3</c:v>
                </c:pt>
                <c:pt idx="12">
                  <c:v>12.952</c:v>
                </c:pt>
                <c:pt idx="13">
                  <c:v>32.686</c:v>
                </c:pt>
                <c:pt idx="14">
                  <c:v>44.6</c:v>
                </c:pt>
                <c:pt idx="15">
                  <c:v>3.9079999999999999</c:v>
                </c:pt>
                <c:pt idx="16">
                  <c:v>6.6879999999999997</c:v>
                </c:pt>
                <c:pt idx="17">
                  <c:v>16.518000000000001</c:v>
                </c:pt>
                <c:pt idx="18">
                  <c:v>16.615000000000002</c:v>
                </c:pt>
                <c:pt idx="19">
                  <c:v>12.535</c:v>
                </c:pt>
                <c:pt idx="20">
                  <c:v>28.341000000000001</c:v>
                </c:pt>
                <c:pt idx="21">
                  <c:v>32.973999999999997</c:v>
                </c:pt>
                <c:pt idx="22">
                  <c:v>2</c:v>
                </c:pt>
                <c:pt idx="23">
                  <c:v>11.308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</c:v>
                </c:pt>
                <c:pt idx="6">
                  <c:v>11.4</c:v>
                </c:pt>
                <c:pt idx="7">
                  <c:v>18.2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11.2</c:v>
                </c:pt>
                <c:pt idx="12">
                  <c:v>13.8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13.2</c:v>
                </c:pt>
                <c:pt idx="17">
                  <c:v>14.9</c:v>
                </c:pt>
                <c:pt idx="18">
                  <c:v>26.2</c:v>
                </c:pt>
                <c:pt idx="19">
                  <c:v>23.1</c:v>
                </c:pt>
                <c:pt idx="20">
                  <c:v>0</c:v>
                </c:pt>
                <c:pt idx="21">
                  <c:v>0.4</c:v>
                </c:pt>
                <c:pt idx="22">
                  <c:v>3.7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2.6339999999999999</c:v>
                </c:pt>
                <c:pt idx="1">
                  <c:v>3.05</c:v>
                </c:pt>
                <c:pt idx="2">
                  <c:v>2.6760000000000002</c:v>
                </c:pt>
                <c:pt idx="3">
                  <c:v>3.0570000000000004</c:v>
                </c:pt>
                <c:pt idx="4">
                  <c:v>2.677</c:v>
                </c:pt>
                <c:pt idx="5">
                  <c:v>3.3930000000000002</c:v>
                </c:pt>
                <c:pt idx="6">
                  <c:v>2.5350000000000001</c:v>
                </c:pt>
                <c:pt idx="7">
                  <c:v>5.8819999999999997</c:v>
                </c:pt>
                <c:pt idx="8">
                  <c:v>25.846999999999998</c:v>
                </c:pt>
                <c:pt idx="9">
                  <c:v>27.113999999999997</c:v>
                </c:pt>
                <c:pt idx="10">
                  <c:v>31.230999999999998</c:v>
                </c:pt>
                <c:pt idx="11">
                  <c:v>22.793999999999997</c:v>
                </c:pt>
                <c:pt idx="12">
                  <c:v>25.331</c:v>
                </c:pt>
                <c:pt idx="13">
                  <c:v>35.042000000000002</c:v>
                </c:pt>
                <c:pt idx="14">
                  <c:v>49.280999999999992</c:v>
                </c:pt>
                <c:pt idx="15">
                  <c:v>50.462000000000003</c:v>
                </c:pt>
                <c:pt idx="16">
                  <c:v>45.949000000000005</c:v>
                </c:pt>
                <c:pt idx="17">
                  <c:v>25.137999999999998</c:v>
                </c:pt>
                <c:pt idx="18">
                  <c:v>13.979999999999999</c:v>
                </c:pt>
                <c:pt idx="19">
                  <c:v>16.823</c:v>
                </c:pt>
                <c:pt idx="20">
                  <c:v>18.353999999999999</c:v>
                </c:pt>
                <c:pt idx="21">
                  <c:v>14.943999999999999</c:v>
                </c:pt>
                <c:pt idx="22">
                  <c:v>18.793999999999997</c:v>
                </c:pt>
                <c:pt idx="23">
                  <c:v>15.381999999999998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785408"/>
        <c:axId val="350785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32.573999999999998</c:v>
                </c:pt>
                <c:pt idx="1">
                  <c:v>22.064999999999998</c:v>
                </c:pt>
                <c:pt idx="2">
                  <c:v>20.990000000000002</c:v>
                </c:pt>
                <c:pt idx="3">
                  <c:v>20.904999999999998</c:v>
                </c:pt>
                <c:pt idx="4">
                  <c:v>21.227</c:v>
                </c:pt>
                <c:pt idx="5">
                  <c:v>21.45</c:v>
                </c:pt>
                <c:pt idx="6">
                  <c:v>31.780000000000005</c:v>
                </c:pt>
                <c:pt idx="7">
                  <c:v>56.199000000000012</c:v>
                </c:pt>
                <c:pt idx="8">
                  <c:v>69.873999999999995</c:v>
                </c:pt>
                <c:pt idx="9">
                  <c:v>75.063000000000002</c:v>
                </c:pt>
                <c:pt idx="10">
                  <c:v>85.931000000000012</c:v>
                </c:pt>
                <c:pt idx="11">
                  <c:v>70.312999999999988</c:v>
                </c:pt>
                <c:pt idx="12">
                  <c:v>53.302000000000007</c:v>
                </c:pt>
                <c:pt idx="13">
                  <c:v>77.817999999999998</c:v>
                </c:pt>
                <c:pt idx="14">
                  <c:v>104.86800000000002</c:v>
                </c:pt>
                <c:pt idx="15">
                  <c:v>73.713999999999999</c:v>
                </c:pt>
                <c:pt idx="16">
                  <c:v>66.334999999999994</c:v>
                </c:pt>
                <c:pt idx="17">
                  <c:v>56.919999999999995</c:v>
                </c:pt>
                <c:pt idx="18">
                  <c:v>56.802999999999997</c:v>
                </c:pt>
                <c:pt idx="19">
                  <c:v>52.436999999999991</c:v>
                </c:pt>
                <c:pt idx="20">
                  <c:v>46.695999999999991</c:v>
                </c:pt>
                <c:pt idx="21">
                  <c:v>48.290999999999997</c:v>
                </c:pt>
                <c:pt idx="22">
                  <c:v>24.488999999999997</c:v>
                </c:pt>
                <c:pt idx="23">
                  <c:v>26.696999999999999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785408"/>
        <c:axId val="350785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409</c:v>
                </c:pt>
                <c:pt idx="1">
                  <c:v>409.01</c:v>
                </c:pt>
                <c:pt idx="2">
                  <c:v>360</c:v>
                </c:pt>
                <c:pt idx="3">
                  <c:v>330.59</c:v>
                </c:pt>
                <c:pt idx="4">
                  <c:v>353.12</c:v>
                </c:pt>
                <c:pt idx="5">
                  <c:v>394.8</c:v>
                </c:pt>
                <c:pt idx="6">
                  <c:v>396.05</c:v>
                </c:pt>
                <c:pt idx="7">
                  <c:v>486.66</c:v>
                </c:pt>
                <c:pt idx="8">
                  <c:v>537.99</c:v>
                </c:pt>
                <c:pt idx="9">
                  <c:v>482</c:v>
                </c:pt>
                <c:pt idx="10">
                  <c:v>444.88</c:v>
                </c:pt>
                <c:pt idx="11">
                  <c:v>404.95</c:v>
                </c:pt>
                <c:pt idx="12">
                  <c:v>378.36</c:v>
                </c:pt>
                <c:pt idx="13">
                  <c:v>362.79</c:v>
                </c:pt>
                <c:pt idx="14">
                  <c:v>371.13</c:v>
                </c:pt>
                <c:pt idx="15">
                  <c:v>386.61</c:v>
                </c:pt>
                <c:pt idx="16">
                  <c:v>403.35</c:v>
                </c:pt>
                <c:pt idx="17">
                  <c:v>424.14</c:v>
                </c:pt>
                <c:pt idx="18">
                  <c:v>471.33</c:v>
                </c:pt>
                <c:pt idx="19">
                  <c:v>535</c:v>
                </c:pt>
                <c:pt idx="20">
                  <c:v>500</c:v>
                </c:pt>
                <c:pt idx="21">
                  <c:v>485.89</c:v>
                </c:pt>
                <c:pt idx="22">
                  <c:v>433.21</c:v>
                </c:pt>
                <c:pt idx="23">
                  <c:v>416.74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786584"/>
        <c:axId val="350786192"/>
      </c:lineChart>
      <c:catAx>
        <c:axId val="350785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785800"/>
        <c:crosses val="autoZero"/>
        <c:auto val="1"/>
        <c:lblAlgn val="ctr"/>
        <c:lblOffset val="100"/>
        <c:noMultiLvlLbl val="0"/>
      </c:catAx>
      <c:valAx>
        <c:axId val="350785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785408"/>
        <c:crosses val="autoZero"/>
        <c:crossBetween val="between"/>
      </c:valAx>
      <c:valAx>
        <c:axId val="350786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786584"/>
        <c:crosses val="max"/>
        <c:crossBetween val="between"/>
      </c:valAx>
      <c:catAx>
        <c:axId val="350786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786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32.550999999999995</v>
      </c>
      <c r="C4" s="18">
        <v>22.109000000000002</v>
      </c>
      <c r="D4" s="18">
        <v>20.963999999999999</v>
      </c>
      <c r="E4" s="18">
        <v>20.917999999999999</v>
      </c>
      <c r="F4" s="18">
        <v>21.244</v>
      </c>
      <c r="G4" s="18">
        <v>21.456</v>
      </c>
      <c r="H4" s="18">
        <v>31.776999999999997</v>
      </c>
      <c r="I4" s="18">
        <v>56.185000000000009</v>
      </c>
      <c r="J4" s="18">
        <v>69.875999999999991</v>
      </c>
      <c r="K4" s="18">
        <v>75.016000000000005</v>
      </c>
      <c r="L4" s="18">
        <v>85.932999999999993</v>
      </c>
      <c r="M4" s="18">
        <v>70.285000000000011</v>
      </c>
      <c r="N4" s="18">
        <v>53.253999999999998</v>
      </c>
      <c r="O4" s="18">
        <v>77.77800000000002</v>
      </c>
      <c r="P4" s="18">
        <v>104.91200000000001</v>
      </c>
      <c r="Q4" s="18">
        <v>73.683999999999997</v>
      </c>
      <c r="R4" s="18">
        <v>66.344000000000008</v>
      </c>
      <c r="S4" s="18">
        <v>56.905000000000001</v>
      </c>
      <c r="T4" s="18">
        <v>56.794999999999995</v>
      </c>
      <c r="U4" s="18">
        <v>52.457999999999998</v>
      </c>
      <c r="V4" s="18">
        <v>46.695000000000007</v>
      </c>
      <c r="W4" s="18">
        <v>48.317999999999998</v>
      </c>
      <c r="X4" s="18">
        <v>24.494</v>
      </c>
      <c r="Y4" s="18">
        <v>26.689999999999998</v>
      </c>
      <c r="Z4" s="19"/>
      <c r="AA4" s="20">
        <f>SUM(B4:Z4)</f>
        <v>1216.6409999999998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409</v>
      </c>
      <c r="C7" s="28">
        <v>409.01</v>
      </c>
      <c r="D7" s="28">
        <v>360</v>
      </c>
      <c r="E7" s="28">
        <v>330.59</v>
      </c>
      <c r="F7" s="28">
        <v>353.12</v>
      </c>
      <c r="G7" s="28">
        <v>394.8</v>
      </c>
      <c r="H7" s="28">
        <v>396.05</v>
      </c>
      <c r="I7" s="28">
        <v>486.66</v>
      </c>
      <c r="J7" s="28">
        <v>537.99</v>
      </c>
      <c r="K7" s="28">
        <v>482</v>
      </c>
      <c r="L7" s="28">
        <v>444.88</v>
      </c>
      <c r="M7" s="28">
        <v>404.95</v>
      </c>
      <c r="N7" s="28">
        <v>378.36</v>
      </c>
      <c r="O7" s="28">
        <v>362.79</v>
      </c>
      <c r="P7" s="28">
        <v>371.13</v>
      </c>
      <c r="Q7" s="28">
        <v>386.61</v>
      </c>
      <c r="R7" s="28">
        <v>403.35</v>
      </c>
      <c r="S7" s="28">
        <v>424.14</v>
      </c>
      <c r="T7" s="28">
        <v>471.33</v>
      </c>
      <c r="U7" s="28">
        <v>535</v>
      </c>
      <c r="V7" s="28">
        <v>500</v>
      </c>
      <c r="W7" s="28">
        <v>485.89</v>
      </c>
      <c r="X7" s="28">
        <v>433.21</v>
      </c>
      <c r="Y7" s="28">
        <v>416.74</v>
      </c>
      <c r="Z7" s="29"/>
      <c r="AA7" s="30">
        <f>IF(SUM(B7:Z7)&lt;&gt;0,AVERAGEIF(B7:Z7,"&lt;&gt;"""),"")</f>
        <v>424.06666666666661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</v>
      </c>
      <c r="C12" s="52"/>
      <c r="D12" s="52">
        <v>0.17399999999999999</v>
      </c>
      <c r="E12" s="52"/>
      <c r="F12" s="52"/>
      <c r="G12" s="52">
        <v>4</v>
      </c>
      <c r="H12" s="52">
        <v>2.9319999999999999</v>
      </c>
      <c r="I12" s="52"/>
      <c r="J12" s="52"/>
      <c r="K12" s="52"/>
      <c r="L12" s="52">
        <v>3.3</v>
      </c>
      <c r="M12" s="52"/>
      <c r="N12" s="52">
        <v>12.952</v>
      </c>
      <c r="O12" s="52">
        <v>32.686</v>
      </c>
      <c r="P12" s="52">
        <v>44.6</v>
      </c>
      <c r="Q12" s="52">
        <v>3.9079999999999999</v>
      </c>
      <c r="R12" s="52">
        <v>6.6879999999999997</v>
      </c>
      <c r="S12" s="52">
        <v>16.518000000000001</v>
      </c>
      <c r="T12" s="52">
        <v>16.615000000000002</v>
      </c>
      <c r="U12" s="52">
        <v>12.535</v>
      </c>
      <c r="V12" s="52">
        <v>28.341000000000001</v>
      </c>
      <c r="W12" s="52">
        <v>32.973999999999997</v>
      </c>
      <c r="X12" s="52">
        <v>2</v>
      </c>
      <c r="Y12" s="52">
        <v>11.308</v>
      </c>
      <c r="Z12" s="53"/>
      <c r="AA12" s="54">
        <f t="shared" si="0"/>
        <v>248.53100000000001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2.6339999999999999</v>
      </c>
      <c r="C14" s="57">
        <v>3.05</v>
      </c>
      <c r="D14" s="57">
        <v>2.6760000000000002</v>
      </c>
      <c r="E14" s="57">
        <v>3.0570000000000004</v>
      </c>
      <c r="F14" s="57">
        <v>2.677</v>
      </c>
      <c r="G14" s="57">
        <v>3.3930000000000002</v>
      </c>
      <c r="H14" s="57">
        <v>2.5350000000000001</v>
      </c>
      <c r="I14" s="57">
        <v>5.8819999999999997</v>
      </c>
      <c r="J14" s="57">
        <v>25.846999999999998</v>
      </c>
      <c r="K14" s="57">
        <v>27.113999999999997</v>
      </c>
      <c r="L14" s="57">
        <v>31.230999999999998</v>
      </c>
      <c r="M14" s="57">
        <v>22.793999999999997</v>
      </c>
      <c r="N14" s="57">
        <v>25.331</v>
      </c>
      <c r="O14" s="57">
        <v>35.042000000000002</v>
      </c>
      <c r="P14" s="57">
        <v>49.280999999999992</v>
      </c>
      <c r="Q14" s="57">
        <v>50.462000000000003</v>
      </c>
      <c r="R14" s="57">
        <v>45.949000000000005</v>
      </c>
      <c r="S14" s="57">
        <v>25.137999999999998</v>
      </c>
      <c r="T14" s="57">
        <v>13.979999999999999</v>
      </c>
      <c r="U14" s="57">
        <v>16.823</v>
      </c>
      <c r="V14" s="57">
        <v>18.353999999999999</v>
      </c>
      <c r="W14" s="57">
        <v>14.943999999999999</v>
      </c>
      <c r="X14" s="57">
        <v>18.793999999999997</v>
      </c>
      <c r="Y14" s="57">
        <v>15.381999999999998</v>
      </c>
      <c r="Z14" s="58"/>
      <c r="AA14" s="59">
        <f t="shared" si="0"/>
        <v>462.36999999999995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19.634</v>
      </c>
      <c r="C16" s="62">
        <f t="shared" ref="C16:Z16" si="1">IF(LEN(C$2)&gt;0,SUM(C10:C15),"")</f>
        <v>3.05</v>
      </c>
      <c r="D16" s="62">
        <f t="shared" si="1"/>
        <v>2.85</v>
      </c>
      <c r="E16" s="62">
        <f t="shared" si="1"/>
        <v>3.0570000000000004</v>
      </c>
      <c r="F16" s="62">
        <f t="shared" si="1"/>
        <v>2.677</v>
      </c>
      <c r="G16" s="62">
        <f t="shared" si="1"/>
        <v>7.3930000000000007</v>
      </c>
      <c r="H16" s="62">
        <f t="shared" si="1"/>
        <v>5.4670000000000005</v>
      </c>
      <c r="I16" s="62">
        <f t="shared" si="1"/>
        <v>5.8819999999999997</v>
      </c>
      <c r="J16" s="62">
        <f t="shared" si="1"/>
        <v>25.846999999999998</v>
      </c>
      <c r="K16" s="62">
        <f t="shared" si="1"/>
        <v>27.113999999999997</v>
      </c>
      <c r="L16" s="62">
        <f t="shared" si="1"/>
        <v>34.530999999999999</v>
      </c>
      <c r="M16" s="62">
        <f t="shared" si="1"/>
        <v>22.793999999999997</v>
      </c>
      <c r="N16" s="62">
        <f t="shared" si="1"/>
        <v>38.283000000000001</v>
      </c>
      <c r="O16" s="62">
        <f t="shared" si="1"/>
        <v>67.728000000000009</v>
      </c>
      <c r="P16" s="62">
        <f t="shared" si="1"/>
        <v>93.881</v>
      </c>
      <c r="Q16" s="62">
        <f t="shared" si="1"/>
        <v>54.370000000000005</v>
      </c>
      <c r="R16" s="62">
        <f t="shared" si="1"/>
        <v>52.637000000000008</v>
      </c>
      <c r="S16" s="62">
        <f t="shared" si="1"/>
        <v>41.655999999999999</v>
      </c>
      <c r="T16" s="62">
        <f t="shared" si="1"/>
        <v>30.594999999999999</v>
      </c>
      <c r="U16" s="62">
        <f t="shared" si="1"/>
        <v>29.358000000000001</v>
      </c>
      <c r="V16" s="62">
        <f t="shared" si="1"/>
        <v>46.695</v>
      </c>
      <c r="W16" s="62">
        <f t="shared" si="1"/>
        <v>47.917999999999992</v>
      </c>
      <c r="X16" s="62">
        <f t="shared" si="1"/>
        <v>20.793999999999997</v>
      </c>
      <c r="Y16" s="62">
        <f t="shared" si="1"/>
        <v>26.689999999999998</v>
      </c>
      <c r="Z16" s="63" t="str">
        <f t="shared" si="1"/>
        <v/>
      </c>
      <c r="AA16" s="64">
        <f>SUM(AA10:AA15)</f>
        <v>710.90099999999995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6.8440000000000003</v>
      </c>
      <c r="C20" s="77">
        <v>13.65</v>
      </c>
      <c r="D20" s="77">
        <v>13.725</v>
      </c>
      <c r="E20" s="77">
        <v>13.68</v>
      </c>
      <c r="F20" s="77">
        <v>13.795</v>
      </c>
      <c r="G20" s="77">
        <v>7.774</v>
      </c>
      <c r="H20" s="77">
        <v>9.24</v>
      </c>
      <c r="I20" s="77">
        <v>10.25</v>
      </c>
      <c r="J20" s="77">
        <v>10.867000000000001</v>
      </c>
      <c r="K20" s="77">
        <v>10.962999999999999</v>
      </c>
      <c r="L20" s="77">
        <v>10.978</v>
      </c>
      <c r="M20" s="77">
        <v>10.957000000000001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132.72299999999998</v>
      </c>
    </row>
    <row r="21" spans="1:27" ht="24.95" customHeight="1" x14ac:dyDescent="0.2">
      <c r="A21" s="75" t="s">
        <v>16</v>
      </c>
      <c r="B21" s="80">
        <v>6.0730000000000004</v>
      </c>
      <c r="C21" s="81">
        <v>5.4089999999999998</v>
      </c>
      <c r="D21" s="81">
        <v>4.3890000000000002</v>
      </c>
      <c r="E21" s="81">
        <v>4.181</v>
      </c>
      <c r="F21" s="81">
        <v>4.7720000000000002</v>
      </c>
      <c r="G21" s="81">
        <v>4.4889999999999999</v>
      </c>
      <c r="H21" s="81">
        <v>5.67</v>
      </c>
      <c r="I21" s="81">
        <v>21.853000000000002</v>
      </c>
      <c r="J21" s="81">
        <v>33.161999999999999</v>
      </c>
      <c r="K21" s="81">
        <v>36.939</v>
      </c>
      <c r="L21" s="81">
        <v>40.423999999999999</v>
      </c>
      <c r="M21" s="81">
        <v>25.334</v>
      </c>
      <c r="N21" s="81">
        <v>1.171</v>
      </c>
      <c r="O21" s="81">
        <v>10.050000000000001</v>
      </c>
      <c r="P21" s="81">
        <v>11.030999999999999</v>
      </c>
      <c r="Q21" s="81">
        <v>19.314</v>
      </c>
      <c r="R21" s="81">
        <v>0.50700000000000001</v>
      </c>
      <c r="S21" s="81">
        <v>0.34899999999999998</v>
      </c>
      <c r="T21" s="81"/>
      <c r="U21" s="81"/>
      <c r="V21" s="81"/>
      <c r="W21" s="81"/>
      <c r="X21" s="81"/>
      <c r="Y21" s="81"/>
      <c r="Z21" s="78"/>
      <c r="AA21" s="79">
        <f t="shared" si="2"/>
        <v>235.11699999999999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12.917000000000002</v>
      </c>
      <c r="C25" s="88">
        <f t="shared" ref="C25:Z25" si="3">IF(LEN(C$2)&gt;0,SUM(C19:C24),"")</f>
        <v>19.059000000000001</v>
      </c>
      <c r="D25" s="88">
        <f t="shared" si="3"/>
        <v>18.114000000000001</v>
      </c>
      <c r="E25" s="88">
        <f t="shared" si="3"/>
        <v>17.861000000000001</v>
      </c>
      <c r="F25" s="88">
        <f t="shared" si="3"/>
        <v>18.567</v>
      </c>
      <c r="G25" s="88">
        <f t="shared" si="3"/>
        <v>12.263</v>
      </c>
      <c r="H25" s="88">
        <f t="shared" si="3"/>
        <v>14.91</v>
      </c>
      <c r="I25" s="88">
        <f t="shared" si="3"/>
        <v>32.103000000000002</v>
      </c>
      <c r="J25" s="88">
        <f t="shared" si="3"/>
        <v>44.028999999999996</v>
      </c>
      <c r="K25" s="88">
        <f t="shared" si="3"/>
        <v>47.902000000000001</v>
      </c>
      <c r="L25" s="88">
        <f t="shared" si="3"/>
        <v>51.402000000000001</v>
      </c>
      <c r="M25" s="88">
        <f t="shared" si="3"/>
        <v>36.290999999999997</v>
      </c>
      <c r="N25" s="88">
        <f t="shared" si="3"/>
        <v>1.171</v>
      </c>
      <c r="O25" s="88">
        <f t="shared" si="3"/>
        <v>10.050000000000001</v>
      </c>
      <c r="P25" s="88">
        <f t="shared" si="3"/>
        <v>11.030999999999999</v>
      </c>
      <c r="Q25" s="88">
        <f t="shared" si="3"/>
        <v>19.314</v>
      </c>
      <c r="R25" s="88">
        <f t="shared" si="3"/>
        <v>0.50700000000000001</v>
      </c>
      <c r="S25" s="88">
        <f t="shared" si="3"/>
        <v>0.34899999999999998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367.84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32.551000000000002</v>
      </c>
      <c r="C29" s="77">
        <v>22.109000000000002</v>
      </c>
      <c r="D29" s="77">
        <v>20.963999999999999</v>
      </c>
      <c r="E29" s="77">
        <v>20.917999999999999</v>
      </c>
      <c r="F29" s="77">
        <v>21.244</v>
      </c>
      <c r="G29" s="77">
        <v>19.655999999999999</v>
      </c>
      <c r="H29" s="77">
        <v>20.376999999999999</v>
      </c>
      <c r="I29" s="77">
        <v>37.984999999999999</v>
      </c>
      <c r="J29" s="77">
        <v>69.876000000000005</v>
      </c>
      <c r="K29" s="77">
        <v>75.016000000000005</v>
      </c>
      <c r="L29" s="77">
        <v>85.933000000000007</v>
      </c>
      <c r="M29" s="77">
        <v>59.085000000000001</v>
      </c>
      <c r="N29" s="77">
        <v>39.454000000000001</v>
      </c>
      <c r="O29" s="77">
        <v>77.778000000000006</v>
      </c>
      <c r="P29" s="77">
        <v>104.91200000000001</v>
      </c>
      <c r="Q29" s="77">
        <v>73.683999999999997</v>
      </c>
      <c r="R29" s="77">
        <v>53.143999999999998</v>
      </c>
      <c r="S29" s="77">
        <v>42.005000000000003</v>
      </c>
      <c r="T29" s="77">
        <v>30.594999999999999</v>
      </c>
      <c r="U29" s="77">
        <v>29.358000000000001</v>
      </c>
      <c r="V29" s="77">
        <v>46.695</v>
      </c>
      <c r="W29" s="77">
        <v>47.917999999999999</v>
      </c>
      <c r="X29" s="77">
        <v>20.794</v>
      </c>
      <c r="Y29" s="77">
        <v>26.69</v>
      </c>
      <c r="Z29" s="78"/>
      <c r="AA29" s="79">
        <f>SUM(B29:Z29)</f>
        <v>1078.7410000000002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32.551000000000002</v>
      </c>
      <c r="C31" s="62">
        <f t="shared" ref="C31:Z31" si="4">IF(LEN(C$2)&gt;0,SUM(C28:C30),"")</f>
        <v>22.109000000000002</v>
      </c>
      <c r="D31" s="62">
        <f t="shared" si="4"/>
        <v>20.963999999999999</v>
      </c>
      <c r="E31" s="62">
        <f t="shared" si="4"/>
        <v>20.917999999999999</v>
      </c>
      <c r="F31" s="62">
        <f t="shared" si="4"/>
        <v>21.244</v>
      </c>
      <c r="G31" s="62">
        <f t="shared" si="4"/>
        <v>19.655999999999999</v>
      </c>
      <c r="H31" s="62">
        <f t="shared" si="4"/>
        <v>20.376999999999999</v>
      </c>
      <c r="I31" s="62">
        <f t="shared" si="4"/>
        <v>37.984999999999999</v>
      </c>
      <c r="J31" s="62">
        <f t="shared" si="4"/>
        <v>69.876000000000005</v>
      </c>
      <c r="K31" s="62">
        <f t="shared" si="4"/>
        <v>75.016000000000005</v>
      </c>
      <c r="L31" s="62">
        <f t="shared" si="4"/>
        <v>85.933000000000007</v>
      </c>
      <c r="M31" s="62">
        <f t="shared" si="4"/>
        <v>59.085000000000001</v>
      </c>
      <c r="N31" s="62">
        <f t="shared" si="4"/>
        <v>39.454000000000001</v>
      </c>
      <c r="O31" s="62">
        <f t="shared" si="4"/>
        <v>77.778000000000006</v>
      </c>
      <c r="P31" s="62">
        <f t="shared" si="4"/>
        <v>104.91200000000001</v>
      </c>
      <c r="Q31" s="62">
        <f t="shared" si="4"/>
        <v>73.683999999999997</v>
      </c>
      <c r="R31" s="62">
        <f t="shared" si="4"/>
        <v>53.143999999999998</v>
      </c>
      <c r="S31" s="62">
        <f t="shared" si="4"/>
        <v>42.005000000000003</v>
      </c>
      <c r="T31" s="62">
        <f t="shared" si="4"/>
        <v>30.594999999999999</v>
      </c>
      <c r="U31" s="62">
        <f t="shared" si="4"/>
        <v>29.358000000000001</v>
      </c>
      <c r="V31" s="62">
        <f t="shared" si="4"/>
        <v>46.695</v>
      </c>
      <c r="W31" s="62">
        <f t="shared" si="4"/>
        <v>47.917999999999999</v>
      </c>
      <c r="X31" s="62">
        <f t="shared" si="4"/>
        <v>20.794</v>
      </c>
      <c r="Y31" s="62">
        <f t="shared" si="4"/>
        <v>26.69</v>
      </c>
      <c r="Z31" s="63" t="str">
        <f t="shared" si="4"/>
        <v/>
      </c>
      <c r="AA31" s="64">
        <f>SUM(AA28:AA30)</f>
        <v>1078.7410000000002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1.8</v>
      </c>
      <c r="H38" s="99">
        <v>11.4</v>
      </c>
      <c r="I38" s="99">
        <v>18.2</v>
      </c>
      <c r="J38" s="99"/>
      <c r="K38" s="99"/>
      <c r="L38" s="99"/>
      <c r="M38" s="99">
        <v>11.2</v>
      </c>
      <c r="N38" s="99">
        <v>13.8</v>
      </c>
      <c r="O38" s="99"/>
      <c r="P38" s="99"/>
      <c r="Q38" s="99"/>
      <c r="R38" s="99">
        <v>13.2</v>
      </c>
      <c r="S38" s="99">
        <v>14.9</v>
      </c>
      <c r="T38" s="99">
        <v>26.2</v>
      </c>
      <c r="U38" s="99">
        <v>23.1</v>
      </c>
      <c r="V38" s="99"/>
      <c r="W38" s="99">
        <v>0.4</v>
      </c>
      <c r="X38" s="99">
        <v>3.7</v>
      </c>
      <c r="Y38" s="99"/>
      <c r="Z38" s="100"/>
      <c r="AA38" s="79">
        <f t="shared" si="5"/>
        <v>137.9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1.8</v>
      </c>
      <c r="H39" s="88">
        <f t="shared" si="6"/>
        <v>11.4</v>
      </c>
      <c r="I39" s="88">
        <f t="shared" si="6"/>
        <v>18.2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11.2</v>
      </c>
      <c r="N39" s="88">
        <f t="shared" si="6"/>
        <v>13.8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13.2</v>
      </c>
      <c r="S39" s="88">
        <f t="shared" si="6"/>
        <v>14.9</v>
      </c>
      <c r="T39" s="88">
        <f t="shared" si="6"/>
        <v>26.2</v>
      </c>
      <c r="U39" s="88">
        <f t="shared" si="6"/>
        <v>23.1</v>
      </c>
      <c r="V39" s="88">
        <f t="shared" si="6"/>
        <v>0</v>
      </c>
      <c r="W39" s="88">
        <f t="shared" si="6"/>
        <v>0.4</v>
      </c>
      <c r="X39" s="88">
        <f t="shared" si="6"/>
        <v>3.7</v>
      </c>
      <c r="Y39" s="88">
        <f t="shared" si="6"/>
        <v>0</v>
      </c>
      <c r="Z39" s="89" t="str">
        <f t="shared" si="6"/>
        <v/>
      </c>
      <c r="AA39" s="90">
        <f t="shared" si="5"/>
        <v>137.9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1.8</v>
      </c>
      <c r="H46" s="99">
        <v>11.4</v>
      </c>
      <c r="I46" s="99">
        <v>18.2</v>
      </c>
      <c r="J46" s="99"/>
      <c r="K46" s="99"/>
      <c r="L46" s="99"/>
      <c r="M46" s="99">
        <v>11.2</v>
      </c>
      <c r="N46" s="99">
        <v>13.8</v>
      </c>
      <c r="O46" s="99"/>
      <c r="P46" s="99"/>
      <c r="Q46" s="99"/>
      <c r="R46" s="99">
        <v>13.2</v>
      </c>
      <c r="S46" s="99">
        <v>14.9</v>
      </c>
      <c r="T46" s="99">
        <v>26.2</v>
      </c>
      <c r="U46" s="99">
        <v>23.1</v>
      </c>
      <c r="V46" s="99"/>
      <c r="W46" s="99">
        <v>0.4</v>
      </c>
      <c r="X46" s="99">
        <v>3.7</v>
      </c>
      <c r="Y46" s="99"/>
      <c r="Z46" s="100"/>
      <c r="AA46" s="79">
        <f t="shared" si="7"/>
        <v>137.9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1.8</v>
      </c>
      <c r="H48" s="88">
        <f t="shared" si="8"/>
        <v>11.4</v>
      </c>
      <c r="I48" s="88">
        <f t="shared" si="8"/>
        <v>18.2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11.2</v>
      </c>
      <c r="N48" s="88">
        <f t="shared" si="8"/>
        <v>13.8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13.2</v>
      </c>
      <c r="S48" s="88">
        <f t="shared" si="8"/>
        <v>14.9</v>
      </c>
      <c r="T48" s="88">
        <f t="shared" si="8"/>
        <v>26.2</v>
      </c>
      <c r="U48" s="88">
        <f t="shared" si="8"/>
        <v>23.1</v>
      </c>
      <c r="V48" s="88">
        <f t="shared" si="8"/>
        <v>0</v>
      </c>
      <c r="W48" s="88">
        <f t="shared" si="8"/>
        <v>0.4</v>
      </c>
      <c r="X48" s="88">
        <f t="shared" si="8"/>
        <v>3.7</v>
      </c>
      <c r="Y48" s="88">
        <f t="shared" si="8"/>
        <v>0</v>
      </c>
      <c r="Z48" s="89" t="str">
        <f t="shared" si="8"/>
        <v/>
      </c>
      <c r="AA48" s="90">
        <f t="shared" si="7"/>
        <v>137.9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32.551000000000002</v>
      </c>
      <c r="C51" s="88">
        <f t="shared" si="10"/>
        <v>22.109000000000002</v>
      </c>
      <c r="D51" s="88">
        <f t="shared" si="10"/>
        <v>20.964000000000002</v>
      </c>
      <c r="E51" s="88">
        <f t="shared" si="10"/>
        <v>20.917999999999999</v>
      </c>
      <c r="F51" s="88">
        <f t="shared" si="10"/>
        <v>21.244</v>
      </c>
      <c r="G51" s="88">
        <f t="shared" si="10"/>
        <v>21.456</v>
      </c>
      <c r="H51" s="88">
        <f t="shared" si="10"/>
        <v>31.777000000000001</v>
      </c>
      <c r="I51" s="88">
        <f t="shared" si="10"/>
        <v>56.185000000000002</v>
      </c>
      <c r="J51" s="88">
        <f t="shared" si="10"/>
        <v>69.875999999999991</v>
      </c>
      <c r="K51" s="88">
        <f t="shared" si="10"/>
        <v>75.015999999999991</v>
      </c>
      <c r="L51" s="88">
        <f t="shared" si="10"/>
        <v>85.932999999999993</v>
      </c>
      <c r="M51" s="88">
        <f t="shared" si="10"/>
        <v>70.284999999999997</v>
      </c>
      <c r="N51" s="88">
        <f t="shared" si="10"/>
        <v>53.254000000000005</v>
      </c>
      <c r="O51" s="88">
        <f t="shared" si="10"/>
        <v>77.778000000000006</v>
      </c>
      <c r="P51" s="88">
        <f t="shared" si="10"/>
        <v>104.91200000000001</v>
      </c>
      <c r="Q51" s="88">
        <f t="shared" si="10"/>
        <v>73.683999999999997</v>
      </c>
      <c r="R51" s="88">
        <f t="shared" si="10"/>
        <v>66.344000000000008</v>
      </c>
      <c r="S51" s="88">
        <f t="shared" si="10"/>
        <v>56.904999999999994</v>
      </c>
      <c r="T51" s="88">
        <f t="shared" si="10"/>
        <v>56.795000000000002</v>
      </c>
      <c r="U51" s="88">
        <f t="shared" si="10"/>
        <v>52.457999999999998</v>
      </c>
      <c r="V51" s="88">
        <f t="shared" si="10"/>
        <v>46.695</v>
      </c>
      <c r="W51" s="88">
        <f t="shared" si="10"/>
        <v>48.317999999999991</v>
      </c>
      <c r="X51" s="88">
        <f t="shared" si="10"/>
        <v>24.493999999999996</v>
      </c>
      <c r="Y51" s="88">
        <f t="shared" si="10"/>
        <v>26.689999999999998</v>
      </c>
      <c r="Z51" s="89" t="str">
        <f t="shared" si="10"/>
        <v/>
      </c>
      <c r="AA51" s="105">
        <f>SUM(B51:Z51)</f>
        <v>1216.6409999999998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32.573999999999998</v>
      </c>
      <c r="C4" s="18">
        <v>22.064999999999998</v>
      </c>
      <c r="D4" s="18">
        <v>20.990000000000002</v>
      </c>
      <c r="E4" s="18">
        <v>20.904999999999998</v>
      </c>
      <c r="F4" s="18">
        <v>21.227</v>
      </c>
      <c r="G4" s="18">
        <v>21.45</v>
      </c>
      <c r="H4" s="18">
        <v>31.780000000000005</v>
      </c>
      <c r="I4" s="18">
        <v>56.199000000000012</v>
      </c>
      <c r="J4" s="18">
        <v>69.873999999999995</v>
      </c>
      <c r="K4" s="18">
        <v>75.063000000000002</v>
      </c>
      <c r="L4" s="18">
        <v>85.931000000000012</v>
      </c>
      <c r="M4" s="18">
        <v>70.312999999999988</v>
      </c>
      <c r="N4" s="18">
        <v>53.302000000000007</v>
      </c>
      <c r="O4" s="18">
        <v>77.817999999999998</v>
      </c>
      <c r="P4" s="18">
        <v>104.86800000000002</v>
      </c>
      <c r="Q4" s="18">
        <v>73.713999999999999</v>
      </c>
      <c r="R4" s="18">
        <v>66.334999999999994</v>
      </c>
      <c r="S4" s="18">
        <v>56.919999999999995</v>
      </c>
      <c r="T4" s="18">
        <v>56.802999999999997</v>
      </c>
      <c r="U4" s="18">
        <v>52.436999999999991</v>
      </c>
      <c r="V4" s="18">
        <v>46.695999999999991</v>
      </c>
      <c r="W4" s="18">
        <v>48.290999999999997</v>
      </c>
      <c r="X4" s="18">
        <v>24.488999999999997</v>
      </c>
      <c r="Y4" s="18">
        <v>26.696999999999999</v>
      </c>
      <c r="Z4" s="19"/>
      <c r="AA4" s="20">
        <f>SUM(B4:Z4)</f>
        <v>1216.7409999999998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409</v>
      </c>
      <c r="C7" s="28">
        <v>409.01</v>
      </c>
      <c r="D7" s="28">
        <v>360</v>
      </c>
      <c r="E7" s="28">
        <v>330.59</v>
      </c>
      <c r="F7" s="28">
        <v>353.12</v>
      </c>
      <c r="G7" s="28">
        <v>394.8</v>
      </c>
      <c r="H7" s="28">
        <v>396.05</v>
      </c>
      <c r="I7" s="28">
        <v>486.66</v>
      </c>
      <c r="J7" s="28">
        <v>537.99</v>
      </c>
      <c r="K7" s="28">
        <v>482</v>
      </c>
      <c r="L7" s="28">
        <v>444.88</v>
      </c>
      <c r="M7" s="28">
        <v>404.95</v>
      </c>
      <c r="N7" s="28">
        <v>378.36</v>
      </c>
      <c r="O7" s="28">
        <v>362.79</v>
      </c>
      <c r="P7" s="28">
        <v>371.13</v>
      </c>
      <c r="Q7" s="28">
        <v>386.61</v>
      </c>
      <c r="R7" s="28">
        <v>403.35</v>
      </c>
      <c r="S7" s="28">
        <v>424.14</v>
      </c>
      <c r="T7" s="28">
        <v>471.33</v>
      </c>
      <c r="U7" s="28">
        <v>535</v>
      </c>
      <c r="V7" s="28">
        <v>500</v>
      </c>
      <c r="W7" s="28">
        <v>485.89</v>
      </c>
      <c r="X7" s="28">
        <v>433.21</v>
      </c>
      <c r="Y7" s="28">
        <v>416.74</v>
      </c>
      <c r="Z7" s="29"/>
      <c r="AA7" s="30">
        <f>IF(SUM(B7:Z7)&lt;&gt;0,AVERAGEIF(B7:Z7,"&lt;&gt;"""),"")</f>
        <v>424.06666666666661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2.528</v>
      </c>
      <c r="C14" s="57">
        <v>2.5129999999999999</v>
      </c>
      <c r="D14" s="57">
        <v>2.6469999999999998</v>
      </c>
      <c r="E14" s="57">
        <v>2.681</v>
      </c>
      <c r="F14" s="57">
        <v>2.742</v>
      </c>
      <c r="G14" s="57">
        <v>2.698</v>
      </c>
      <c r="H14" s="57">
        <v>2.39</v>
      </c>
      <c r="I14" s="57">
        <v>2.008</v>
      </c>
      <c r="J14" s="57">
        <v>1.486</v>
      </c>
      <c r="K14" s="57">
        <v>1.02</v>
      </c>
      <c r="L14" s="57">
        <v>0.7</v>
      </c>
      <c r="M14" s="57">
        <v>0.47</v>
      </c>
      <c r="N14" s="57">
        <v>0.4</v>
      </c>
      <c r="O14" s="57">
        <v>0.47</v>
      </c>
      <c r="P14" s="57">
        <v>0.69</v>
      </c>
      <c r="Q14" s="57">
        <v>1.1000000000000001</v>
      </c>
      <c r="R14" s="57">
        <v>1.66</v>
      </c>
      <c r="S14" s="57">
        <v>2.1709999999999998</v>
      </c>
      <c r="T14" s="57">
        <v>2.44</v>
      </c>
      <c r="U14" s="57">
        <v>2.5</v>
      </c>
      <c r="V14" s="57">
        <v>2.5</v>
      </c>
      <c r="W14" s="57">
        <v>2.5</v>
      </c>
      <c r="X14" s="57">
        <v>2.532</v>
      </c>
      <c r="Y14" s="57">
        <v>2.5289999999999999</v>
      </c>
      <c r="Z14" s="58"/>
      <c r="AA14" s="59">
        <f t="shared" si="0"/>
        <v>45.375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2.528</v>
      </c>
      <c r="C16" s="62">
        <f t="shared" ref="C16:Z16" si="1">IF(LEN(C$2)&gt;0,SUM(C10:C15),"")</f>
        <v>2.5129999999999999</v>
      </c>
      <c r="D16" s="62">
        <f t="shared" si="1"/>
        <v>2.6469999999999998</v>
      </c>
      <c r="E16" s="62">
        <f t="shared" si="1"/>
        <v>2.681</v>
      </c>
      <c r="F16" s="62">
        <f t="shared" si="1"/>
        <v>2.742</v>
      </c>
      <c r="G16" s="62">
        <f t="shared" si="1"/>
        <v>2.698</v>
      </c>
      <c r="H16" s="62">
        <f t="shared" si="1"/>
        <v>2.39</v>
      </c>
      <c r="I16" s="62">
        <f t="shared" si="1"/>
        <v>2.008</v>
      </c>
      <c r="J16" s="62">
        <f t="shared" si="1"/>
        <v>1.486</v>
      </c>
      <c r="K16" s="62">
        <f t="shared" si="1"/>
        <v>1.02</v>
      </c>
      <c r="L16" s="62">
        <f t="shared" si="1"/>
        <v>0.7</v>
      </c>
      <c r="M16" s="62">
        <f t="shared" si="1"/>
        <v>0.47</v>
      </c>
      <c r="N16" s="62">
        <f t="shared" si="1"/>
        <v>0.4</v>
      </c>
      <c r="O16" s="62">
        <f t="shared" si="1"/>
        <v>0.47</v>
      </c>
      <c r="P16" s="62">
        <f t="shared" si="1"/>
        <v>0.69</v>
      </c>
      <c r="Q16" s="62">
        <f t="shared" si="1"/>
        <v>1.1000000000000001</v>
      </c>
      <c r="R16" s="62">
        <f t="shared" si="1"/>
        <v>1.66</v>
      </c>
      <c r="S16" s="62">
        <f t="shared" si="1"/>
        <v>2.1709999999999998</v>
      </c>
      <c r="T16" s="62">
        <f t="shared" si="1"/>
        <v>2.44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2.532</v>
      </c>
      <c r="Y16" s="62">
        <f t="shared" si="1"/>
        <v>2.5289999999999999</v>
      </c>
      <c r="Z16" s="63" t="str">
        <f t="shared" si="1"/>
        <v/>
      </c>
      <c r="AA16" s="64">
        <f>SUM(AA10:AA15)</f>
        <v>45.375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8.8689999999999998</v>
      </c>
      <c r="C20" s="77">
        <v>9.7320000000000011</v>
      </c>
      <c r="D20" s="77">
        <v>9.081999999999999</v>
      </c>
      <c r="E20" s="77">
        <v>10.546000000000001</v>
      </c>
      <c r="F20" s="77">
        <v>7.0630000000000006</v>
      </c>
      <c r="G20" s="77">
        <v>10.83</v>
      </c>
      <c r="H20" s="77">
        <v>16.933000000000003</v>
      </c>
      <c r="I20" s="77">
        <v>29.151000000000003</v>
      </c>
      <c r="J20" s="77">
        <v>33.206000000000003</v>
      </c>
      <c r="K20" s="77">
        <v>29.995000000000001</v>
      </c>
      <c r="L20" s="77">
        <v>27.740999999999996</v>
      </c>
      <c r="M20" s="77">
        <v>41.025999999999996</v>
      </c>
      <c r="N20" s="77">
        <v>35.725000000000001</v>
      </c>
      <c r="O20" s="77">
        <v>29.554000000000002</v>
      </c>
      <c r="P20" s="77">
        <v>26.052</v>
      </c>
      <c r="Q20" s="77">
        <v>30.132999999999999</v>
      </c>
      <c r="R20" s="77">
        <v>42.556000000000004</v>
      </c>
      <c r="S20" s="77">
        <v>36.033000000000001</v>
      </c>
      <c r="T20" s="77">
        <v>31.241</v>
      </c>
      <c r="U20" s="77">
        <v>24.664000000000001</v>
      </c>
      <c r="V20" s="77">
        <v>16.748000000000001</v>
      </c>
      <c r="W20" s="77">
        <v>22.498000000000001</v>
      </c>
      <c r="X20" s="77">
        <v>12.615</v>
      </c>
      <c r="Y20" s="77">
        <v>11.699</v>
      </c>
      <c r="Z20" s="78"/>
      <c r="AA20" s="79">
        <f t="shared" si="2"/>
        <v>553.69200000000001</v>
      </c>
    </row>
    <row r="21" spans="1:27" ht="24.95" customHeight="1" x14ac:dyDescent="0.2">
      <c r="A21" s="75" t="s">
        <v>16</v>
      </c>
      <c r="B21" s="80">
        <v>5.4769999999999994</v>
      </c>
      <c r="C21" s="81">
        <v>6.1199999999999992</v>
      </c>
      <c r="D21" s="81">
        <v>5.1610000000000005</v>
      </c>
      <c r="E21" s="81">
        <v>5.4779999999999998</v>
      </c>
      <c r="F21" s="81">
        <v>5.1219999999999999</v>
      </c>
      <c r="G21" s="81">
        <v>7.9219999999999997</v>
      </c>
      <c r="H21" s="81">
        <v>12.457000000000001</v>
      </c>
      <c r="I21" s="81">
        <v>25.040000000000003</v>
      </c>
      <c r="J21" s="81">
        <v>26.782000000000004</v>
      </c>
      <c r="K21" s="81">
        <v>24.948000000000004</v>
      </c>
      <c r="L21" s="81">
        <v>13.489999999999998</v>
      </c>
      <c r="M21" s="81">
        <v>28.817000000000004</v>
      </c>
      <c r="N21" s="81">
        <v>17.177</v>
      </c>
      <c r="O21" s="81">
        <v>12.694000000000001</v>
      </c>
      <c r="P21" s="81">
        <v>12.226000000000001</v>
      </c>
      <c r="Q21" s="81">
        <v>12.981</v>
      </c>
      <c r="R21" s="81">
        <v>22.119</v>
      </c>
      <c r="S21" s="81">
        <v>18.715999999999998</v>
      </c>
      <c r="T21" s="81">
        <v>23.122</v>
      </c>
      <c r="U21" s="81">
        <v>25.273</v>
      </c>
      <c r="V21" s="81">
        <v>13.348000000000003</v>
      </c>
      <c r="W21" s="81">
        <v>23.292999999999999</v>
      </c>
      <c r="X21" s="81">
        <v>9.3420000000000005</v>
      </c>
      <c r="Y21" s="81">
        <v>10.369</v>
      </c>
      <c r="Z21" s="78"/>
      <c r="AA21" s="79">
        <f t="shared" si="2"/>
        <v>367.47400000000005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14.346</v>
      </c>
      <c r="C25" s="88">
        <f t="shared" si="3"/>
        <v>15.852</v>
      </c>
      <c r="D25" s="88">
        <f t="shared" si="3"/>
        <v>14.242999999999999</v>
      </c>
      <c r="E25" s="88">
        <f t="shared" si="3"/>
        <v>16.024000000000001</v>
      </c>
      <c r="F25" s="88">
        <f t="shared" si="3"/>
        <v>12.185</v>
      </c>
      <c r="G25" s="88">
        <f t="shared" si="3"/>
        <v>18.751999999999999</v>
      </c>
      <c r="H25" s="88">
        <f t="shared" si="3"/>
        <v>29.390000000000004</v>
      </c>
      <c r="I25" s="88">
        <f t="shared" si="3"/>
        <v>54.191000000000003</v>
      </c>
      <c r="J25" s="88">
        <f t="shared" si="3"/>
        <v>59.988000000000007</v>
      </c>
      <c r="K25" s="88">
        <f t="shared" si="3"/>
        <v>54.943000000000005</v>
      </c>
      <c r="L25" s="88">
        <f t="shared" si="3"/>
        <v>41.230999999999995</v>
      </c>
      <c r="M25" s="88">
        <f t="shared" si="3"/>
        <v>69.843000000000004</v>
      </c>
      <c r="N25" s="88">
        <f t="shared" si="3"/>
        <v>52.902000000000001</v>
      </c>
      <c r="O25" s="88">
        <f t="shared" si="3"/>
        <v>42.248000000000005</v>
      </c>
      <c r="P25" s="88">
        <f t="shared" si="3"/>
        <v>38.277999999999999</v>
      </c>
      <c r="Q25" s="88">
        <f t="shared" si="3"/>
        <v>43.113999999999997</v>
      </c>
      <c r="R25" s="88">
        <f t="shared" si="3"/>
        <v>64.675000000000011</v>
      </c>
      <c r="S25" s="88">
        <f t="shared" si="3"/>
        <v>54.748999999999995</v>
      </c>
      <c r="T25" s="88">
        <f t="shared" si="3"/>
        <v>54.363</v>
      </c>
      <c r="U25" s="88">
        <f t="shared" si="3"/>
        <v>49.936999999999998</v>
      </c>
      <c r="V25" s="88">
        <f t="shared" si="3"/>
        <v>30.096000000000004</v>
      </c>
      <c r="W25" s="88">
        <f t="shared" si="3"/>
        <v>45.790999999999997</v>
      </c>
      <c r="X25" s="88">
        <f t="shared" si="3"/>
        <v>21.957000000000001</v>
      </c>
      <c r="Y25" s="88">
        <f t="shared" si="3"/>
        <v>22.067999999999998</v>
      </c>
      <c r="Z25" s="89">
        <f t="shared" si="3"/>
        <v>0</v>
      </c>
      <c r="AA25" s="90">
        <f t="shared" si="3"/>
        <v>921.16600000000005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16.873999999999999</v>
      </c>
      <c r="C29" s="77">
        <v>18.364999999999998</v>
      </c>
      <c r="D29" s="77">
        <v>16.89</v>
      </c>
      <c r="E29" s="77">
        <v>18.704999999999998</v>
      </c>
      <c r="F29" s="77">
        <v>14.927</v>
      </c>
      <c r="G29" s="77">
        <v>21.45</v>
      </c>
      <c r="H29" s="77">
        <v>31.78</v>
      </c>
      <c r="I29" s="77">
        <v>56.198999999999998</v>
      </c>
      <c r="J29" s="77">
        <v>61.473999999999997</v>
      </c>
      <c r="K29" s="77">
        <v>55.963000000000001</v>
      </c>
      <c r="L29" s="77">
        <v>41.930999999999997</v>
      </c>
      <c r="M29" s="77">
        <v>70.313000000000002</v>
      </c>
      <c r="N29" s="77">
        <v>53.302</v>
      </c>
      <c r="O29" s="77">
        <v>42.718000000000004</v>
      </c>
      <c r="P29" s="77">
        <v>38.968000000000004</v>
      </c>
      <c r="Q29" s="77">
        <v>44.213999999999999</v>
      </c>
      <c r="R29" s="77">
        <v>66.334999999999994</v>
      </c>
      <c r="S29" s="77">
        <v>56.92</v>
      </c>
      <c r="T29" s="77">
        <v>56.802999999999997</v>
      </c>
      <c r="U29" s="77">
        <v>52.436999999999998</v>
      </c>
      <c r="V29" s="77">
        <v>32.595999999999997</v>
      </c>
      <c r="W29" s="77">
        <v>48.290999999999997</v>
      </c>
      <c r="X29" s="77">
        <v>24.489000000000001</v>
      </c>
      <c r="Y29" s="77">
        <v>24.597000000000001</v>
      </c>
      <c r="Z29" s="78"/>
      <c r="AA29" s="79">
        <f>SUM(B29:Z29)</f>
        <v>966.54099999999994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16.873999999999999</v>
      </c>
      <c r="C31" s="62">
        <f t="shared" si="4"/>
        <v>18.364999999999998</v>
      </c>
      <c r="D31" s="62">
        <f t="shared" si="4"/>
        <v>16.89</v>
      </c>
      <c r="E31" s="62">
        <f t="shared" si="4"/>
        <v>18.704999999999998</v>
      </c>
      <c r="F31" s="62">
        <f t="shared" si="4"/>
        <v>14.927</v>
      </c>
      <c r="G31" s="62">
        <f t="shared" si="4"/>
        <v>21.45</v>
      </c>
      <c r="H31" s="62">
        <f t="shared" si="4"/>
        <v>31.78</v>
      </c>
      <c r="I31" s="62">
        <f t="shared" si="4"/>
        <v>56.198999999999998</v>
      </c>
      <c r="J31" s="62">
        <f t="shared" si="4"/>
        <v>61.473999999999997</v>
      </c>
      <c r="K31" s="62">
        <f t="shared" si="4"/>
        <v>55.963000000000001</v>
      </c>
      <c r="L31" s="62">
        <f t="shared" si="4"/>
        <v>41.930999999999997</v>
      </c>
      <c r="M31" s="62">
        <f t="shared" si="4"/>
        <v>70.313000000000002</v>
      </c>
      <c r="N31" s="62">
        <f t="shared" si="4"/>
        <v>53.302</v>
      </c>
      <c r="O31" s="62">
        <f t="shared" si="4"/>
        <v>42.718000000000004</v>
      </c>
      <c r="P31" s="62">
        <f t="shared" si="4"/>
        <v>38.968000000000004</v>
      </c>
      <c r="Q31" s="62">
        <f t="shared" si="4"/>
        <v>44.213999999999999</v>
      </c>
      <c r="R31" s="62">
        <f t="shared" si="4"/>
        <v>66.334999999999994</v>
      </c>
      <c r="S31" s="62">
        <f t="shared" si="4"/>
        <v>56.92</v>
      </c>
      <c r="T31" s="62">
        <f t="shared" si="4"/>
        <v>56.802999999999997</v>
      </c>
      <c r="U31" s="62">
        <f t="shared" si="4"/>
        <v>52.436999999999998</v>
      </c>
      <c r="V31" s="62">
        <f t="shared" si="4"/>
        <v>32.595999999999997</v>
      </c>
      <c r="W31" s="62">
        <f t="shared" si="4"/>
        <v>48.290999999999997</v>
      </c>
      <c r="X31" s="62">
        <f t="shared" si="4"/>
        <v>24.489000000000001</v>
      </c>
      <c r="Y31" s="62">
        <f t="shared" si="4"/>
        <v>24.597000000000001</v>
      </c>
      <c r="Z31" s="63">
        <f t="shared" si="4"/>
        <v>0</v>
      </c>
      <c r="AA31" s="64">
        <f t="shared" si="4"/>
        <v>966.54099999999994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15.7</v>
      </c>
      <c r="C38" s="99">
        <v>3.7</v>
      </c>
      <c r="D38" s="99">
        <v>4.0999999999999996</v>
      </c>
      <c r="E38" s="99">
        <v>2.2000000000000002</v>
      </c>
      <c r="F38" s="99">
        <v>6.3</v>
      </c>
      <c r="G38" s="99"/>
      <c r="H38" s="99"/>
      <c r="I38" s="99"/>
      <c r="J38" s="99">
        <v>8.4</v>
      </c>
      <c r="K38" s="99">
        <v>19.100000000000001</v>
      </c>
      <c r="L38" s="99">
        <v>44</v>
      </c>
      <c r="M38" s="99"/>
      <c r="N38" s="99"/>
      <c r="O38" s="99">
        <v>35.1</v>
      </c>
      <c r="P38" s="99">
        <v>65.900000000000006</v>
      </c>
      <c r="Q38" s="99">
        <v>29.5</v>
      </c>
      <c r="R38" s="99"/>
      <c r="S38" s="99"/>
      <c r="T38" s="99"/>
      <c r="U38" s="99"/>
      <c r="V38" s="99">
        <v>14.1</v>
      </c>
      <c r="W38" s="99"/>
      <c r="X38" s="99"/>
      <c r="Y38" s="99">
        <v>2.1</v>
      </c>
      <c r="Z38" s="100"/>
      <c r="AA38" s="79">
        <f t="shared" si="5"/>
        <v>250.2</v>
      </c>
    </row>
    <row r="39" spans="1:27" ht="30" customHeight="1" thickBot="1" x14ac:dyDescent="0.25">
      <c r="A39" s="86" t="s">
        <v>45</v>
      </c>
      <c r="B39" s="87">
        <f t="shared" ref="B39:Z39" si="6">SUM(B34:B38)</f>
        <v>15.7</v>
      </c>
      <c r="C39" s="88">
        <f t="shared" si="6"/>
        <v>3.7</v>
      </c>
      <c r="D39" s="88">
        <f t="shared" si="6"/>
        <v>4.0999999999999996</v>
      </c>
      <c r="E39" s="88">
        <f t="shared" si="6"/>
        <v>2.2000000000000002</v>
      </c>
      <c r="F39" s="88">
        <f t="shared" si="6"/>
        <v>6.3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8.4</v>
      </c>
      <c r="K39" s="88">
        <f t="shared" si="6"/>
        <v>19.100000000000001</v>
      </c>
      <c r="L39" s="88">
        <f t="shared" si="6"/>
        <v>44</v>
      </c>
      <c r="M39" s="88">
        <f t="shared" si="6"/>
        <v>0</v>
      </c>
      <c r="N39" s="88">
        <f t="shared" si="6"/>
        <v>0</v>
      </c>
      <c r="O39" s="88">
        <f t="shared" si="6"/>
        <v>35.1</v>
      </c>
      <c r="P39" s="88">
        <f t="shared" si="6"/>
        <v>65.900000000000006</v>
      </c>
      <c r="Q39" s="88">
        <f t="shared" si="6"/>
        <v>29.5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14.1</v>
      </c>
      <c r="W39" s="88">
        <f t="shared" si="6"/>
        <v>0</v>
      </c>
      <c r="X39" s="88">
        <f t="shared" si="6"/>
        <v>0</v>
      </c>
      <c r="Y39" s="88">
        <f t="shared" si="6"/>
        <v>2.1</v>
      </c>
      <c r="Z39" s="89">
        <f t="shared" si="6"/>
        <v>0</v>
      </c>
      <c r="AA39" s="90">
        <f t="shared" si="5"/>
        <v>250.2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15.7</v>
      </c>
      <c r="C46" s="99">
        <v>3.7</v>
      </c>
      <c r="D46" s="99">
        <v>4.0999999999999996</v>
      </c>
      <c r="E46" s="99">
        <v>2.2000000000000002</v>
      </c>
      <c r="F46" s="99">
        <v>6.3</v>
      </c>
      <c r="G46" s="99"/>
      <c r="H46" s="99"/>
      <c r="I46" s="99"/>
      <c r="J46" s="99">
        <v>8.4</v>
      </c>
      <c r="K46" s="99">
        <v>19.100000000000001</v>
      </c>
      <c r="L46" s="99">
        <v>44</v>
      </c>
      <c r="M46" s="99"/>
      <c r="N46" s="99"/>
      <c r="O46" s="99">
        <v>35.1</v>
      </c>
      <c r="P46" s="99">
        <v>65.900000000000006</v>
      </c>
      <c r="Q46" s="99">
        <v>29.5</v>
      </c>
      <c r="R46" s="99"/>
      <c r="S46" s="99"/>
      <c r="T46" s="99"/>
      <c r="U46" s="99"/>
      <c r="V46" s="99">
        <v>14.1</v>
      </c>
      <c r="W46" s="99"/>
      <c r="X46" s="99"/>
      <c r="Y46" s="99">
        <v>2.1</v>
      </c>
      <c r="Z46" s="100"/>
      <c r="AA46" s="79">
        <f t="shared" si="7"/>
        <v>250.2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15.7</v>
      </c>
      <c r="C48" s="88">
        <f t="shared" ref="C48:Z48" si="8">SUM(C42:C47)</f>
        <v>3.7</v>
      </c>
      <c r="D48" s="88">
        <f t="shared" si="8"/>
        <v>4.0999999999999996</v>
      </c>
      <c r="E48" s="88">
        <f t="shared" si="8"/>
        <v>2.2000000000000002</v>
      </c>
      <c r="F48" s="88">
        <f t="shared" si="8"/>
        <v>6.3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8.4</v>
      </c>
      <c r="K48" s="88">
        <f t="shared" si="8"/>
        <v>19.100000000000001</v>
      </c>
      <c r="L48" s="88">
        <f t="shared" si="8"/>
        <v>44</v>
      </c>
      <c r="M48" s="88">
        <f t="shared" si="8"/>
        <v>0</v>
      </c>
      <c r="N48" s="88">
        <f t="shared" si="8"/>
        <v>0</v>
      </c>
      <c r="O48" s="88">
        <f t="shared" si="8"/>
        <v>35.1</v>
      </c>
      <c r="P48" s="88">
        <f t="shared" si="8"/>
        <v>65.900000000000006</v>
      </c>
      <c r="Q48" s="88">
        <f t="shared" si="8"/>
        <v>29.5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14.1</v>
      </c>
      <c r="W48" s="88">
        <f t="shared" si="8"/>
        <v>0</v>
      </c>
      <c r="X48" s="88">
        <f t="shared" si="8"/>
        <v>0</v>
      </c>
      <c r="Y48" s="88">
        <f t="shared" si="8"/>
        <v>2.1</v>
      </c>
      <c r="Z48" s="89">
        <f t="shared" si="8"/>
        <v>0</v>
      </c>
      <c r="AA48" s="90">
        <f t="shared" si="7"/>
        <v>250.2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32.573999999999998</v>
      </c>
      <c r="C51" s="88">
        <f t="shared" si="10"/>
        <v>22.065000000000001</v>
      </c>
      <c r="D51" s="88">
        <f t="shared" si="10"/>
        <v>20.989999999999995</v>
      </c>
      <c r="E51" s="88">
        <f t="shared" si="10"/>
        <v>20.905000000000001</v>
      </c>
      <c r="F51" s="88">
        <f t="shared" si="10"/>
        <v>21.227</v>
      </c>
      <c r="G51" s="88">
        <f t="shared" si="10"/>
        <v>21.45</v>
      </c>
      <c r="H51" s="88">
        <f t="shared" si="10"/>
        <v>31.780000000000005</v>
      </c>
      <c r="I51" s="88">
        <f t="shared" si="10"/>
        <v>56.199000000000005</v>
      </c>
      <c r="J51" s="88">
        <f t="shared" si="10"/>
        <v>69.874000000000009</v>
      </c>
      <c r="K51" s="88">
        <f t="shared" si="10"/>
        <v>75.063000000000017</v>
      </c>
      <c r="L51" s="88">
        <f t="shared" si="10"/>
        <v>85.930999999999997</v>
      </c>
      <c r="M51" s="88">
        <f t="shared" si="10"/>
        <v>70.313000000000002</v>
      </c>
      <c r="N51" s="88">
        <f t="shared" si="10"/>
        <v>53.302</v>
      </c>
      <c r="O51" s="88">
        <f t="shared" si="10"/>
        <v>77.818000000000012</v>
      </c>
      <c r="P51" s="88">
        <f t="shared" si="10"/>
        <v>104.86799999999999</v>
      </c>
      <c r="Q51" s="88">
        <f t="shared" si="10"/>
        <v>73.713999999999999</v>
      </c>
      <c r="R51" s="88">
        <f t="shared" si="10"/>
        <v>66.335000000000008</v>
      </c>
      <c r="S51" s="88">
        <f t="shared" si="10"/>
        <v>56.919999999999995</v>
      </c>
      <c r="T51" s="88">
        <f t="shared" si="10"/>
        <v>56.802999999999997</v>
      </c>
      <c r="U51" s="88">
        <f t="shared" si="10"/>
        <v>52.436999999999998</v>
      </c>
      <c r="V51" s="88">
        <f t="shared" si="10"/>
        <v>46.696000000000005</v>
      </c>
      <c r="W51" s="88">
        <f t="shared" si="10"/>
        <v>48.290999999999997</v>
      </c>
      <c r="X51" s="88">
        <f t="shared" si="10"/>
        <v>24.489000000000001</v>
      </c>
      <c r="Y51" s="88">
        <f t="shared" si="10"/>
        <v>26.696999999999999</v>
      </c>
      <c r="Z51" s="89">
        <f t="shared" si="10"/>
        <v>0</v>
      </c>
      <c r="AA51" s="105">
        <f>SUM(B51:Z51)</f>
        <v>1216.7409999999998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</v>
      </c>
      <c r="C4" s="18">
        <v>3.7</v>
      </c>
      <c r="D4" s="18">
        <v>4.0999999999999996</v>
      </c>
      <c r="E4" s="18">
        <v>2.2000000000000002</v>
      </c>
      <c r="F4" s="18">
        <v>6.3</v>
      </c>
      <c r="G4" s="18">
        <v>-1.8</v>
      </c>
      <c r="H4" s="18">
        <v>-11.4</v>
      </c>
      <c r="I4" s="18">
        <v>-18.2</v>
      </c>
      <c r="J4" s="18">
        <v>8.4</v>
      </c>
      <c r="K4" s="18">
        <v>19.100000000000001</v>
      </c>
      <c r="L4" s="18">
        <v>44</v>
      </c>
      <c r="M4" s="18">
        <v>-11.2</v>
      </c>
      <c r="N4" s="18">
        <v>-13.8</v>
      </c>
      <c r="O4" s="18">
        <v>35.1</v>
      </c>
      <c r="P4" s="18">
        <v>65.900000000000006</v>
      </c>
      <c r="Q4" s="18">
        <v>29.5</v>
      </c>
      <c r="R4" s="18">
        <v>-13.2</v>
      </c>
      <c r="S4" s="18">
        <v>-14.9</v>
      </c>
      <c r="T4" s="18">
        <v>-26.2</v>
      </c>
      <c r="U4" s="18">
        <v>-23.1</v>
      </c>
      <c r="V4" s="18">
        <v>14.1</v>
      </c>
      <c r="W4" s="18">
        <v>-0.4</v>
      </c>
      <c r="X4" s="18">
        <v>-3.7</v>
      </c>
      <c r="Y4" s="18">
        <v>2.1</v>
      </c>
      <c r="Z4" s="19"/>
      <c r="AA4" s="112">
        <f>SUM(B4:Z4)</f>
        <v>112.29999999999997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409</v>
      </c>
      <c r="C7" s="118">
        <v>409.01</v>
      </c>
      <c r="D7" s="118">
        <v>360</v>
      </c>
      <c r="E7" s="118">
        <v>330.59</v>
      </c>
      <c r="F7" s="118">
        <v>353.12</v>
      </c>
      <c r="G7" s="118">
        <v>394.8</v>
      </c>
      <c r="H7" s="118">
        <v>396.05</v>
      </c>
      <c r="I7" s="118">
        <v>486.66</v>
      </c>
      <c r="J7" s="118">
        <v>537.99</v>
      </c>
      <c r="K7" s="118">
        <v>482</v>
      </c>
      <c r="L7" s="118">
        <v>444.88</v>
      </c>
      <c r="M7" s="118">
        <v>404.95</v>
      </c>
      <c r="N7" s="118">
        <v>378.36</v>
      </c>
      <c r="O7" s="118">
        <v>362.79</v>
      </c>
      <c r="P7" s="118">
        <v>371.13</v>
      </c>
      <c r="Q7" s="118">
        <v>386.61</v>
      </c>
      <c r="R7" s="118">
        <v>403.35</v>
      </c>
      <c r="S7" s="118">
        <v>424.14</v>
      </c>
      <c r="T7" s="118">
        <v>471.33</v>
      </c>
      <c r="U7" s="118">
        <v>535</v>
      </c>
      <c r="V7" s="118">
        <v>500</v>
      </c>
      <c r="W7" s="118">
        <v>485.89</v>
      </c>
      <c r="X7" s="118">
        <v>433.21</v>
      </c>
      <c r="Y7" s="118">
        <v>416.74</v>
      </c>
      <c r="Z7" s="119"/>
      <c r="AA7" s="120">
        <f>IF(SUM(B7:Z7)&lt;&gt;0,AVERAGEIF(B7:Z7,"&lt;&gt;"""),"")</f>
        <v>424.06666666666661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1.8</v>
      </c>
      <c r="H15" s="134">
        <v>11.4</v>
      </c>
      <c r="I15" s="134">
        <v>18.2</v>
      </c>
      <c r="J15" s="134"/>
      <c r="K15" s="134"/>
      <c r="L15" s="134"/>
      <c r="M15" s="134">
        <v>11.2</v>
      </c>
      <c r="N15" s="134">
        <v>13.8</v>
      </c>
      <c r="O15" s="134"/>
      <c r="P15" s="134"/>
      <c r="Q15" s="134"/>
      <c r="R15" s="134">
        <v>13.2</v>
      </c>
      <c r="S15" s="134">
        <v>14.9</v>
      </c>
      <c r="T15" s="134">
        <v>26.2</v>
      </c>
      <c r="U15" s="134">
        <v>23.1</v>
      </c>
      <c r="V15" s="134"/>
      <c r="W15" s="134">
        <v>0.4</v>
      </c>
      <c r="X15" s="134">
        <v>3.7</v>
      </c>
      <c r="Y15" s="134"/>
      <c r="Z15" s="132"/>
      <c r="AA15" s="133">
        <f t="shared" si="0"/>
        <v>137.9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1.8</v>
      </c>
      <c r="H16" s="136">
        <f t="shared" si="1"/>
        <v>11.4</v>
      </c>
      <c r="I16" s="136">
        <f t="shared" si="1"/>
        <v>18.2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11.2</v>
      </c>
      <c r="N16" s="136">
        <f t="shared" si="1"/>
        <v>13.8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13.2</v>
      </c>
      <c r="S16" s="136">
        <f t="shared" si="1"/>
        <v>14.9</v>
      </c>
      <c r="T16" s="136">
        <f t="shared" si="1"/>
        <v>26.2</v>
      </c>
      <c r="U16" s="136">
        <f t="shared" si="1"/>
        <v>23.1</v>
      </c>
      <c r="V16" s="136">
        <f t="shared" si="1"/>
        <v>0</v>
      </c>
      <c r="W16" s="136">
        <f t="shared" si="1"/>
        <v>0.4</v>
      </c>
      <c r="X16" s="136">
        <f t="shared" si="1"/>
        <v>3.7</v>
      </c>
      <c r="Y16" s="136">
        <f t="shared" si="1"/>
        <v>0</v>
      </c>
      <c r="Z16" s="137" t="str">
        <f t="shared" si="1"/>
        <v/>
      </c>
      <c r="AA16" s="90">
        <f t="shared" si="0"/>
        <v>137.9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15.7</v>
      </c>
      <c r="C23" s="134">
        <v>3.7</v>
      </c>
      <c r="D23" s="134">
        <v>4.0999999999999996</v>
      </c>
      <c r="E23" s="134">
        <v>2.2000000000000002</v>
      </c>
      <c r="F23" s="134">
        <v>6.3</v>
      </c>
      <c r="G23" s="134"/>
      <c r="H23" s="134"/>
      <c r="I23" s="134"/>
      <c r="J23" s="134">
        <v>8.4</v>
      </c>
      <c r="K23" s="134">
        <v>19.100000000000001</v>
      </c>
      <c r="L23" s="134">
        <v>44</v>
      </c>
      <c r="M23" s="134"/>
      <c r="N23" s="134"/>
      <c r="O23" s="134">
        <v>35.1</v>
      </c>
      <c r="P23" s="134">
        <v>65.900000000000006</v>
      </c>
      <c r="Q23" s="134">
        <v>29.5</v>
      </c>
      <c r="R23" s="134"/>
      <c r="S23" s="134"/>
      <c r="T23" s="134"/>
      <c r="U23" s="134"/>
      <c r="V23" s="134">
        <v>14.1</v>
      </c>
      <c r="W23" s="134"/>
      <c r="X23" s="134"/>
      <c r="Y23" s="134">
        <v>2.1</v>
      </c>
      <c r="Z23" s="132"/>
      <c r="AA23" s="133">
        <f t="shared" si="2"/>
        <v>250.2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15.7</v>
      </c>
      <c r="C24" s="136">
        <f t="shared" si="3"/>
        <v>3.7</v>
      </c>
      <c r="D24" s="136">
        <f t="shared" si="3"/>
        <v>4.0999999999999996</v>
      </c>
      <c r="E24" s="136">
        <f t="shared" si="3"/>
        <v>2.2000000000000002</v>
      </c>
      <c r="F24" s="136">
        <f t="shared" si="3"/>
        <v>6.3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8.4</v>
      </c>
      <c r="K24" s="136">
        <f t="shared" si="3"/>
        <v>19.100000000000001</v>
      </c>
      <c r="L24" s="136">
        <f t="shared" si="3"/>
        <v>44</v>
      </c>
      <c r="M24" s="136">
        <f t="shared" si="3"/>
        <v>0</v>
      </c>
      <c r="N24" s="136">
        <f t="shared" si="3"/>
        <v>0</v>
      </c>
      <c r="O24" s="136">
        <f t="shared" si="3"/>
        <v>35.1</v>
      </c>
      <c r="P24" s="136">
        <f t="shared" si="3"/>
        <v>65.900000000000006</v>
      </c>
      <c r="Q24" s="136">
        <f t="shared" si="3"/>
        <v>29.5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14.1</v>
      </c>
      <c r="W24" s="136">
        <f t="shared" si="3"/>
        <v>0</v>
      </c>
      <c r="X24" s="136">
        <f t="shared" si="3"/>
        <v>0</v>
      </c>
      <c r="Y24" s="136">
        <f t="shared" si="3"/>
        <v>2.1</v>
      </c>
      <c r="Z24" s="137" t="str">
        <f t="shared" si="3"/>
        <v/>
      </c>
      <c r="AA24" s="90">
        <f t="shared" si="2"/>
        <v>250.2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2022-09-08T20:17:29Z</dcterms:created>
  <dcterms:modified xsi:type="dcterms:W3CDTF">2022-09-08T20:17:30Z</dcterms:modified>
</cp:coreProperties>
</file>