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<sst xmlns="http://schemas.openxmlformats.org/spreadsheetml/2006/main" count="117" uniqueCount="53">
  <si>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07/09/2022 23:19:19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</si>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</sst>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13.999000000000001</c:v>
                </c:pt>
                <c:pt idx="19">
                  <c:v>3</c:v>
                </c:pt>
                <c:pt idx="20">
                  <c:v>45.885999999999996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16.3</c:v>
                </c:pt>
                <c:pt idx="23">
                  <c:v>23.8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36.757000000000005</c:v>
                </c:pt>
                <c:pt idx="1">
                  <c:v>33.274999999999999</c:v>
                </c:pt>
                <c:pt idx="2">
                  <c:v>24.440999999999999</c:v>
                </c:pt>
                <c:pt idx="3">
                  <c:v>33.189</c:v>
                </c:pt>
                <c:pt idx="4">
                  <c:v>36.838999999999999</c:v>
                </c:pt>
                <c:pt idx="5">
                  <c:v>37.930999999999997</c:v>
                </c:pt>
                <c:pt idx="6">
                  <c:v>24.846999999999994</c:v>
                </c:pt>
                <c:pt idx="7">
                  <c:v>48.903999999999996</c:v>
                </c:pt>
                <c:pt idx="8">
                  <c:v>52.061</c:v>
                </c:pt>
                <c:pt idx="9">
                  <c:v>46.265000000000001</c:v>
                </c:pt>
                <c:pt idx="10">
                  <c:v>58.649000000000001</c:v>
                </c:pt>
                <c:pt idx="11">
                  <c:v>48.406000000000006</c:v>
                </c:pt>
                <c:pt idx="12">
                  <c:v>52.795999999999999</c:v>
                </c:pt>
                <c:pt idx="13">
                  <c:v>63.011999999999986</c:v>
                </c:pt>
                <c:pt idx="14">
                  <c:v>67.032000000000011</c:v>
                </c:pt>
                <c:pt idx="15">
                  <c:v>64.425000000000011</c:v>
                </c:pt>
                <c:pt idx="16">
                  <c:v>56.389000000000003</c:v>
                </c:pt>
                <c:pt idx="17">
                  <c:v>49.898000000000003</c:v>
                </c:pt>
                <c:pt idx="18">
                  <c:v>47.785999999999994</c:v>
                </c:pt>
                <c:pt idx="19">
                  <c:v>40.759</c:v>
                </c:pt>
                <c:pt idx="20">
                  <c:v>48.771999999999998</c:v>
                </c:pt>
                <c:pt idx="21">
                  <c:v>44.026000000000003</c:v>
                </c:pt>
                <c:pt idx="22">
                  <c:v>38.710999999999999</c:v>
                </c:pt>
                <c:pt idx="23">
                  <c:v>33.399000000000001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548072"/>
        <c:axId val="428548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43.616999999999997</c:v>
                </c:pt>
                <c:pt idx="1">
                  <c:v>40.174999999999997</c:v>
                </c:pt>
                <c:pt idx="2">
                  <c:v>31.291</c:v>
                </c:pt>
                <c:pt idx="3">
                  <c:v>40.179000000000002</c:v>
                </c:pt>
                <c:pt idx="4">
                  <c:v>43.829000000000001</c:v>
                </c:pt>
                <c:pt idx="5">
                  <c:v>56.675999999999995</c:v>
                </c:pt>
                <c:pt idx="6">
                  <c:v>24.847000000000001</c:v>
                </c:pt>
                <c:pt idx="7">
                  <c:v>54.716999999999999</c:v>
                </c:pt>
                <c:pt idx="8">
                  <c:v>53.329000000000001</c:v>
                </c:pt>
                <c:pt idx="9">
                  <c:v>62.332000000000001</c:v>
                </c:pt>
                <c:pt idx="10">
                  <c:v>65.798999999999992</c:v>
                </c:pt>
                <c:pt idx="11">
                  <c:v>55.56600000000001</c:v>
                </c:pt>
                <c:pt idx="12">
                  <c:v>55.113</c:v>
                </c:pt>
                <c:pt idx="13">
                  <c:v>63.011999999999993</c:v>
                </c:pt>
                <c:pt idx="14">
                  <c:v>67.032000000000011</c:v>
                </c:pt>
                <c:pt idx="15">
                  <c:v>66.694000000000003</c:v>
                </c:pt>
                <c:pt idx="16">
                  <c:v>56.38900000000001</c:v>
                </c:pt>
                <c:pt idx="17">
                  <c:v>51.923999999999999</c:v>
                </c:pt>
                <c:pt idx="18">
                  <c:v>63.567999999999991</c:v>
                </c:pt>
                <c:pt idx="19">
                  <c:v>45.000999999999998</c:v>
                </c:pt>
                <c:pt idx="20">
                  <c:v>94.998999999999995</c:v>
                </c:pt>
                <c:pt idx="21">
                  <c:v>44.512999999999998</c:v>
                </c:pt>
                <c:pt idx="22">
                  <c:v>56.003</c:v>
                </c:pt>
                <c:pt idx="23">
                  <c:v>58.102000000000004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548072"/>
        <c:axId val="428548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236.17</c:v>
                </c:pt>
                <c:pt idx="1">
                  <c:v>251.3</c:v>
                </c:pt>
                <c:pt idx="2">
                  <c:v>251.31</c:v>
                </c:pt>
                <c:pt idx="3">
                  <c:v>217.7</c:v>
                </c:pt>
                <c:pt idx="4">
                  <c:v>251.29</c:v>
                </c:pt>
                <c:pt idx="5">
                  <c:v>400.09</c:v>
                </c:pt>
                <c:pt idx="6">
                  <c:v>251.31</c:v>
                </c:pt>
                <c:pt idx="7">
                  <c:v>370</c:v>
                </c:pt>
                <c:pt idx="8">
                  <c:v>374.06</c:v>
                </c:pt>
                <c:pt idx="9">
                  <c:v>399.19</c:v>
                </c:pt>
                <c:pt idx="10">
                  <c:v>251.31</c:v>
                </c:pt>
                <c:pt idx="11">
                  <c:v>251.31</c:v>
                </c:pt>
                <c:pt idx="12">
                  <c:v>354.88</c:v>
                </c:pt>
                <c:pt idx="13">
                  <c:v>255.7</c:v>
                </c:pt>
                <c:pt idx="14">
                  <c:v>251.31</c:v>
                </c:pt>
                <c:pt idx="15">
                  <c:v>333.04</c:v>
                </c:pt>
                <c:pt idx="16">
                  <c:v>251.31</c:v>
                </c:pt>
                <c:pt idx="17">
                  <c:v>496.68</c:v>
                </c:pt>
                <c:pt idx="18">
                  <c:v>513.63</c:v>
                </c:pt>
                <c:pt idx="19">
                  <c:v>558.16</c:v>
                </c:pt>
                <c:pt idx="20">
                  <c:v>540.92999999999995</c:v>
                </c:pt>
                <c:pt idx="21">
                  <c:v>499.62</c:v>
                </c:pt>
                <c:pt idx="22">
                  <c:v>484.49</c:v>
                </c:pt>
                <c:pt idx="23">
                  <c:v>474.9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549248"/>
        <c:axId val="428548856"/>
      </c:lineChart>
      <c:catAx>
        <c:axId val="428548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48464"/>
        <c:crosses val="autoZero"/>
        <c:auto val="1"/>
        <c:lblAlgn val="ctr"/>
        <c:lblOffset val="100"/>
        <c:noMultiLvlLbl val="0"/>
      </c:catAx>
      <c:valAx>
        <c:axId val="42854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48072"/>
        <c:crosses val="autoZero"/>
        <c:crossBetween val="between"/>
      </c:valAx>
      <c:valAx>
        <c:axId val="428548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49248"/>
        <c:crosses val="max"/>
        <c:crossBetween val="between"/>
      </c:valAx>
      <c:catAx>
        <c:axId val="428549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548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43.617000000000004</v>
      </c>
      <c r="C4" s="18">
        <v>40.17499999999999</v>
      </c>
      <c r="D4" s="18">
        <v>31.290999999999997</v>
      </c>
      <c r="E4" s="18">
        <v>40.179000000000002</v>
      </c>
      <c r="F4" s="18">
        <v>43.829000000000001</v>
      </c>
      <c r="G4" s="18">
        <v>56.675999999999995</v>
      </c>
      <c r="H4" s="18">
        <v>24.846999999999994</v>
      </c>
      <c r="I4" s="18">
        <v>54.716999999999999</v>
      </c>
      <c r="J4" s="18">
        <v>53.329000000000001</v>
      </c>
      <c r="K4" s="18">
        <v>62.331999999999994</v>
      </c>
      <c r="L4" s="18">
        <v>65.799000000000007</v>
      </c>
      <c r="M4" s="18">
        <v>55.566000000000003</v>
      </c>
      <c r="N4" s="18">
        <v>55.113</v>
      </c>
      <c r="O4" s="18">
        <v>63.011999999999986</v>
      </c>
      <c r="P4" s="18">
        <v>67.032000000000011</v>
      </c>
      <c r="Q4" s="18">
        <v>66.694000000000003</v>
      </c>
      <c r="R4" s="18">
        <v>56.389000000000003</v>
      </c>
      <c r="S4" s="18">
        <v>51.935000000000002</v>
      </c>
      <c r="T4" s="18">
        <v>63.540999999999997</v>
      </c>
      <c r="U4" s="18">
        <v>45.035000000000004</v>
      </c>
      <c r="V4" s="18">
        <v>95.02</v>
      </c>
      <c r="W4" s="18">
        <v>44.561</v>
      </c>
      <c r="X4" s="18">
        <v>55.991</v>
      </c>
      <c r="Y4" s="18">
        <v>58.128000000000007</v>
      </c>
      <c r="Z4" s="19"/>
      <c r="AA4" s="20">
        <f>SUM(B4:Z4)</f>
        <v>1294.8079999999998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236.17</v>
      </c>
      <c r="C7" s="28">
        <v>251.3</v>
      </c>
      <c r="D7" s="28">
        <v>251.31</v>
      </c>
      <c r="E7" s="28">
        <v>217.7</v>
      </c>
      <c r="F7" s="28">
        <v>251.29</v>
      </c>
      <c r="G7" s="28">
        <v>400.09</v>
      </c>
      <c r="H7" s="28">
        <v>251.31</v>
      </c>
      <c r="I7" s="28">
        <v>370</v>
      </c>
      <c r="J7" s="28">
        <v>374.06</v>
      </c>
      <c r="K7" s="28">
        <v>399.19</v>
      </c>
      <c r="L7" s="28">
        <v>251.31</v>
      </c>
      <c r="M7" s="28">
        <v>251.31</v>
      </c>
      <c r="N7" s="28">
        <v>354.88</v>
      </c>
      <c r="O7" s="28">
        <v>255.7</v>
      </c>
      <c r="P7" s="28">
        <v>251.31</v>
      </c>
      <c r="Q7" s="28">
        <v>333.04</v>
      </c>
      <c r="R7" s="28">
        <v>251.31</v>
      </c>
      <c r="S7" s="28">
        <v>496.68</v>
      </c>
      <c r="T7" s="28">
        <v>513.63</v>
      </c>
      <c r="U7" s="28">
        <v>558.16</v>
      </c>
      <c r="V7" s="28">
        <v>540.92999999999995</v>
      </c>
      <c r="W7" s="28">
        <v>499.62</v>
      </c>
      <c r="X7" s="28">
        <v>484.49</v>
      </c>
      <c r="Y7" s="28">
        <v>474.9</v>
      </c>
      <c r="Z7" s="29"/>
      <c r="AA7" s="30">
        <f>IF(SUM(B7:Z7)&lt;&gt;0,AVERAGEIF(B7:Z7,"&lt;&gt;"""),"")</f>
        <v>354.98708333333337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13.999000000000001</v>
      </c>
      <c r="U12" s="52">
        <v>3</v>
      </c>
      <c r="V12" s="52">
        <v>45.885999999999996</v>
      </c>
      <c r="W12" s="52"/>
      <c r="X12" s="52"/>
      <c r="Y12" s="52"/>
      <c r="Z12" s="53"/>
      <c r="AA12" s="54">
        <f t="shared" si="0"/>
        <v>62.884999999999998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36.757000000000005</v>
      </c>
      <c r="C14" s="57">
        <v>33.274999999999999</v>
      </c>
      <c r="D14" s="57">
        <v>24.440999999999999</v>
      </c>
      <c r="E14" s="57">
        <v>33.189</v>
      </c>
      <c r="F14" s="57">
        <v>36.838999999999999</v>
      </c>
      <c r="G14" s="57">
        <v>37.930999999999997</v>
      </c>
      <c r="H14" s="57">
        <v>24.846999999999994</v>
      </c>
      <c r="I14" s="57">
        <v>48.903999999999996</v>
      </c>
      <c r="J14" s="57">
        <v>52.061</v>
      </c>
      <c r="K14" s="57">
        <v>46.265000000000001</v>
      </c>
      <c r="L14" s="57">
        <v>58.649000000000001</v>
      </c>
      <c r="M14" s="57">
        <v>48.406000000000006</v>
      </c>
      <c r="N14" s="57">
        <v>52.795999999999999</v>
      </c>
      <c r="O14" s="57">
        <v>63.011999999999986</v>
      </c>
      <c r="P14" s="57">
        <v>67.032000000000011</v>
      </c>
      <c r="Q14" s="57">
        <v>64.425000000000011</v>
      </c>
      <c r="R14" s="57">
        <v>56.389000000000003</v>
      </c>
      <c r="S14" s="57">
        <v>49.898000000000003</v>
      </c>
      <c r="T14" s="57">
        <v>47.785999999999994</v>
      </c>
      <c r="U14" s="57">
        <v>40.759</v>
      </c>
      <c r="V14" s="57">
        <v>48.771999999999998</v>
      </c>
      <c r="W14" s="57">
        <v>44.026000000000003</v>
      </c>
      <c r="X14" s="57">
        <v>38.710999999999999</v>
      </c>
      <c r="Y14" s="57">
        <v>33.399000000000001</v>
      </c>
      <c r="Z14" s="58"/>
      <c r="AA14" s="59">
        <f t="shared" si="0"/>
        <v>1088.569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36.757000000000005</v>
      </c>
      <c r="C16" s="62">
        <f t="shared" ref="C16:Z16" si="1">IF(LEN(C$2)&gt;0,SUM(C10:C15),"")</f>
        <v>33.274999999999999</v>
      </c>
      <c r="D16" s="62">
        <f t="shared" si="1"/>
        <v>24.440999999999999</v>
      </c>
      <c r="E16" s="62">
        <f t="shared" si="1"/>
        <v>33.189</v>
      </c>
      <c r="F16" s="62">
        <f t="shared" si="1"/>
        <v>36.838999999999999</v>
      </c>
      <c r="G16" s="62">
        <f t="shared" si="1"/>
        <v>37.930999999999997</v>
      </c>
      <c r="H16" s="62">
        <f t="shared" si="1"/>
        <v>24.846999999999994</v>
      </c>
      <c r="I16" s="62">
        <f t="shared" si="1"/>
        <v>48.903999999999996</v>
      </c>
      <c r="J16" s="62">
        <f t="shared" si="1"/>
        <v>52.061</v>
      </c>
      <c r="K16" s="62">
        <f t="shared" si="1"/>
        <v>46.265000000000001</v>
      </c>
      <c r="L16" s="62">
        <f t="shared" si="1"/>
        <v>58.649000000000001</v>
      </c>
      <c r="M16" s="62">
        <f t="shared" si="1"/>
        <v>48.406000000000006</v>
      </c>
      <c r="N16" s="62">
        <f t="shared" si="1"/>
        <v>52.795999999999999</v>
      </c>
      <c r="O16" s="62">
        <f t="shared" si="1"/>
        <v>63.011999999999986</v>
      </c>
      <c r="P16" s="62">
        <f t="shared" si="1"/>
        <v>67.032000000000011</v>
      </c>
      <c r="Q16" s="62">
        <f t="shared" si="1"/>
        <v>64.425000000000011</v>
      </c>
      <c r="R16" s="62">
        <f t="shared" si="1"/>
        <v>56.389000000000003</v>
      </c>
      <c r="S16" s="62">
        <f t="shared" si="1"/>
        <v>49.898000000000003</v>
      </c>
      <c r="T16" s="62">
        <f t="shared" si="1"/>
        <v>61.784999999999997</v>
      </c>
      <c r="U16" s="62">
        <f t="shared" si="1"/>
        <v>43.759</v>
      </c>
      <c r="V16" s="62">
        <f t="shared" si="1"/>
        <v>94.657999999999987</v>
      </c>
      <c r="W16" s="62">
        <f t="shared" si="1"/>
        <v>44.026000000000003</v>
      </c>
      <c r="X16" s="62">
        <f t="shared" si="1"/>
        <v>38.710999999999999</v>
      </c>
      <c r="Y16" s="62">
        <f t="shared" si="1"/>
        <v>33.399000000000001</v>
      </c>
      <c r="Z16" s="63" t="str">
        <f t="shared" si="1"/>
        <v/>
      </c>
      <c r="AA16" s="64">
        <f>SUM(AA10:AA15)</f>
        <v>1151.454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6.86</v>
      </c>
      <c r="C20" s="77">
        <v>6.9</v>
      </c>
      <c r="D20" s="77">
        <v>6.85</v>
      </c>
      <c r="E20" s="77">
        <v>6.99</v>
      </c>
      <c r="F20" s="77">
        <v>6.99</v>
      </c>
      <c r="G20" s="77">
        <v>13.588000000000001</v>
      </c>
      <c r="H20" s="77"/>
      <c r="I20" s="77">
        <v>5.8129999999999997</v>
      </c>
      <c r="J20" s="77">
        <v>1.268</v>
      </c>
      <c r="K20" s="77">
        <v>11.506</v>
      </c>
      <c r="L20" s="77">
        <v>7.15</v>
      </c>
      <c r="M20" s="77">
        <v>7.16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81.075000000000017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5.157</v>
      </c>
      <c r="H21" s="81"/>
      <c r="I21" s="81"/>
      <c r="J21" s="81"/>
      <c r="K21" s="81">
        <v>4.5609999999999999</v>
      </c>
      <c r="L21" s="81"/>
      <c r="M21" s="81"/>
      <c r="N21" s="81">
        <v>2.3170000000000002</v>
      </c>
      <c r="O21" s="81"/>
      <c r="P21" s="81"/>
      <c r="Q21" s="81">
        <v>2.2690000000000001</v>
      </c>
      <c r="R21" s="81"/>
      <c r="S21" s="81">
        <v>2.0369999999999999</v>
      </c>
      <c r="T21" s="81">
        <v>1.756</v>
      </c>
      <c r="U21" s="81">
        <v>1.276</v>
      </c>
      <c r="V21" s="81">
        <v>0.36199999999999999</v>
      </c>
      <c r="W21" s="81">
        <v>0.53500000000000003</v>
      </c>
      <c r="X21" s="81">
        <v>0.98</v>
      </c>
      <c r="Y21" s="81">
        <v>0.92900000000000005</v>
      </c>
      <c r="Z21" s="78"/>
      <c r="AA21" s="79">
        <f t="shared" si="2"/>
        <v>22.178999999999998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6.86</v>
      </c>
      <c r="C25" s="88">
        <f t="shared" ref="C25:Z25" si="3">IF(LEN(C$2)&gt;0,SUM(C19:C24),"")</f>
        <v>6.9</v>
      </c>
      <c r="D25" s="88">
        <f t="shared" si="3"/>
        <v>6.85</v>
      </c>
      <c r="E25" s="88">
        <f t="shared" si="3"/>
        <v>6.99</v>
      </c>
      <c r="F25" s="88">
        <f t="shared" si="3"/>
        <v>6.99</v>
      </c>
      <c r="G25" s="88">
        <f t="shared" si="3"/>
        <v>18.745000000000001</v>
      </c>
      <c r="H25" s="88">
        <f t="shared" si="3"/>
        <v>0</v>
      </c>
      <c r="I25" s="88">
        <f t="shared" si="3"/>
        <v>5.8129999999999997</v>
      </c>
      <c r="J25" s="88">
        <f t="shared" si="3"/>
        <v>1.268</v>
      </c>
      <c r="K25" s="88">
        <f t="shared" si="3"/>
        <v>16.067</v>
      </c>
      <c r="L25" s="88">
        <f t="shared" si="3"/>
        <v>7.15</v>
      </c>
      <c r="M25" s="88">
        <f t="shared" si="3"/>
        <v>7.16</v>
      </c>
      <c r="N25" s="88">
        <f t="shared" si="3"/>
        <v>2.3170000000000002</v>
      </c>
      <c r="O25" s="88">
        <f t="shared" si="3"/>
        <v>0</v>
      </c>
      <c r="P25" s="88">
        <f t="shared" si="3"/>
        <v>0</v>
      </c>
      <c r="Q25" s="88">
        <f t="shared" si="3"/>
        <v>2.2690000000000001</v>
      </c>
      <c r="R25" s="88">
        <f t="shared" si="3"/>
        <v>0</v>
      </c>
      <c r="S25" s="88">
        <f t="shared" si="3"/>
        <v>2.0369999999999999</v>
      </c>
      <c r="T25" s="88">
        <f t="shared" si="3"/>
        <v>1.756</v>
      </c>
      <c r="U25" s="88">
        <f t="shared" si="3"/>
        <v>1.276</v>
      </c>
      <c r="V25" s="88">
        <f t="shared" si="3"/>
        <v>0.36199999999999999</v>
      </c>
      <c r="W25" s="88">
        <f t="shared" si="3"/>
        <v>0.53500000000000003</v>
      </c>
      <c r="X25" s="88">
        <f t="shared" si="3"/>
        <v>0.98</v>
      </c>
      <c r="Y25" s="88">
        <f t="shared" si="3"/>
        <v>0.92900000000000005</v>
      </c>
      <c r="Z25" s="89" t="str">
        <f t="shared" si="3"/>
        <v/>
      </c>
      <c r="AA25" s="90">
        <f>SUM(AA19:AA24)</f>
        <v>103.25400000000002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43.616999999999997</v>
      </c>
      <c r="C29" s="77">
        <v>40.174999999999997</v>
      </c>
      <c r="D29" s="77">
        <v>31.291</v>
      </c>
      <c r="E29" s="77">
        <v>40.179000000000002</v>
      </c>
      <c r="F29" s="77">
        <v>43.829000000000001</v>
      </c>
      <c r="G29" s="77">
        <v>56.676000000000002</v>
      </c>
      <c r="H29" s="77">
        <v>24.847000000000001</v>
      </c>
      <c r="I29" s="77">
        <v>54.716999999999999</v>
      </c>
      <c r="J29" s="77">
        <v>53.329000000000001</v>
      </c>
      <c r="K29" s="77">
        <v>62.332000000000001</v>
      </c>
      <c r="L29" s="77">
        <v>65.799000000000007</v>
      </c>
      <c r="M29" s="77">
        <v>55.566000000000003</v>
      </c>
      <c r="N29" s="77">
        <v>55.113</v>
      </c>
      <c r="O29" s="77">
        <v>63.012</v>
      </c>
      <c r="P29" s="77">
        <v>67.031999999999996</v>
      </c>
      <c r="Q29" s="77">
        <v>66.694000000000003</v>
      </c>
      <c r="R29" s="77">
        <v>56.389000000000003</v>
      </c>
      <c r="S29" s="77">
        <v>51.935000000000002</v>
      </c>
      <c r="T29" s="77">
        <v>63.540999999999997</v>
      </c>
      <c r="U29" s="77">
        <v>45.034999999999997</v>
      </c>
      <c r="V29" s="77">
        <v>95.02</v>
      </c>
      <c r="W29" s="77">
        <v>44.561</v>
      </c>
      <c r="X29" s="77">
        <v>39.691000000000003</v>
      </c>
      <c r="Y29" s="77">
        <v>34.328000000000003</v>
      </c>
      <c r="Z29" s="78"/>
      <c r="AA29" s="79">
        <f>SUM(B29:Z29)</f>
        <v>1254.7079999999999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43.616999999999997</v>
      </c>
      <c r="C31" s="62">
        <f t="shared" ref="C31:Z31" si="4">IF(LEN(C$2)&gt;0,SUM(C28:C30),"")</f>
        <v>40.174999999999997</v>
      </c>
      <c r="D31" s="62">
        <f t="shared" si="4"/>
        <v>31.291</v>
      </c>
      <c r="E31" s="62">
        <f t="shared" si="4"/>
        <v>40.179000000000002</v>
      </c>
      <c r="F31" s="62">
        <f t="shared" si="4"/>
        <v>43.829000000000001</v>
      </c>
      <c r="G31" s="62">
        <f t="shared" si="4"/>
        <v>56.676000000000002</v>
      </c>
      <c r="H31" s="62">
        <f t="shared" si="4"/>
        <v>24.847000000000001</v>
      </c>
      <c r="I31" s="62">
        <f t="shared" si="4"/>
        <v>54.716999999999999</v>
      </c>
      <c r="J31" s="62">
        <f t="shared" si="4"/>
        <v>53.329000000000001</v>
      </c>
      <c r="K31" s="62">
        <f t="shared" si="4"/>
        <v>62.332000000000001</v>
      </c>
      <c r="L31" s="62">
        <f t="shared" si="4"/>
        <v>65.799000000000007</v>
      </c>
      <c r="M31" s="62">
        <f t="shared" si="4"/>
        <v>55.566000000000003</v>
      </c>
      <c r="N31" s="62">
        <f t="shared" si="4"/>
        <v>55.113</v>
      </c>
      <c r="O31" s="62">
        <f t="shared" si="4"/>
        <v>63.012</v>
      </c>
      <c r="P31" s="62">
        <f t="shared" si="4"/>
        <v>67.031999999999996</v>
      </c>
      <c r="Q31" s="62">
        <f t="shared" si="4"/>
        <v>66.694000000000003</v>
      </c>
      <c r="R31" s="62">
        <f t="shared" si="4"/>
        <v>56.389000000000003</v>
      </c>
      <c r="S31" s="62">
        <f t="shared" si="4"/>
        <v>51.935000000000002</v>
      </c>
      <c r="T31" s="62">
        <f t="shared" si="4"/>
        <v>63.540999999999997</v>
      </c>
      <c r="U31" s="62">
        <f t="shared" si="4"/>
        <v>45.034999999999997</v>
      </c>
      <c r="V31" s="62">
        <f t="shared" si="4"/>
        <v>95.02</v>
      </c>
      <c r="W31" s="62">
        <f t="shared" si="4"/>
        <v>44.561</v>
      </c>
      <c r="X31" s="62">
        <f t="shared" si="4"/>
        <v>39.691000000000003</v>
      </c>
      <c r="Y31" s="62">
        <f t="shared" si="4"/>
        <v>34.328000000000003</v>
      </c>
      <c r="Z31" s="63" t="str">
        <f t="shared" si="4"/>
        <v/>
      </c>
      <c r="AA31" s="64">
        <f>SUM(AA28:AA30)</f>
        <v>1254.7079999999999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16.3</v>
      </c>
      <c r="Y38" s="99">
        <v>23.8</v>
      </c>
      <c r="Z38" s="100"/>
      <c r="AA38" s="79">
        <f t="shared" si="5"/>
        <v>40.1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16.3</v>
      </c>
      <c r="Y39" s="88">
        <f t="shared" si="6"/>
        <v>23.8</v>
      </c>
      <c r="Z39" s="89" t="str">
        <f t="shared" si="6"/>
        <v/>
      </c>
      <c r="AA39" s="90">
        <f t="shared" si="5"/>
        <v>40.1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16.3</v>
      </c>
      <c r="Y46" s="99">
        <v>23.8</v>
      </c>
      <c r="Z46" s="100"/>
      <c r="AA46" s="79">
        <f t="shared" si="7"/>
        <v>40.1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16.3</v>
      </c>
      <c r="Y48" s="88">
        <f t="shared" si="8"/>
        <v>23.8</v>
      </c>
      <c r="Z48" s="89" t="str">
        <f t="shared" si="8"/>
        <v/>
      </c>
      <c r="AA48" s="90">
        <f t="shared" si="7"/>
        <v>40.1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43.617000000000004</v>
      </c>
      <c r="C51" s="88">
        <f t="shared" si="10"/>
        <v>40.174999999999997</v>
      </c>
      <c r="D51" s="88">
        <f t="shared" si="10"/>
        <v>31.290999999999997</v>
      </c>
      <c r="E51" s="88">
        <f t="shared" si="10"/>
        <v>40.179000000000002</v>
      </c>
      <c r="F51" s="88">
        <f t="shared" si="10"/>
        <v>43.829000000000001</v>
      </c>
      <c r="G51" s="88">
        <f t="shared" si="10"/>
        <v>56.676000000000002</v>
      </c>
      <c r="H51" s="88">
        <f t="shared" si="10"/>
        <v>24.846999999999994</v>
      </c>
      <c r="I51" s="88">
        <f t="shared" si="10"/>
        <v>54.716999999999999</v>
      </c>
      <c r="J51" s="88">
        <f t="shared" si="10"/>
        <v>53.329000000000001</v>
      </c>
      <c r="K51" s="88">
        <f t="shared" si="10"/>
        <v>62.332000000000001</v>
      </c>
      <c r="L51" s="88">
        <f t="shared" si="10"/>
        <v>65.799000000000007</v>
      </c>
      <c r="M51" s="88">
        <f t="shared" si="10"/>
        <v>55.566000000000003</v>
      </c>
      <c r="N51" s="88">
        <f t="shared" si="10"/>
        <v>55.113</v>
      </c>
      <c r="O51" s="88">
        <f t="shared" si="10"/>
        <v>63.011999999999986</v>
      </c>
      <c r="P51" s="88">
        <f t="shared" si="10"/>
        <v>67.032000000000011</v>
      </c>
      <c r="Q51" s="88">
        <f t="shared" si="10"/>
        <v>66.694000000000017</v>
      </c>
      <c r="R51" s="88">
        <f t="shared" si="10"/>
        <v>56.389000000000003</v>
      </c>
      <c r="S51" s="88">
        <f t="shared" si="10"/>
        <v>51.935000000000002</v>
      </c>
      <c r="T51" s="88">
        <f t="shared" si="10"/>
        <v>63.540999999999997</v>
      </c>
      <c r="U51" s="88">
        <f t="shared" si="10"/>
        <v>45.035000000000004</v>
      </c>
      <c r="V51" s="88">
        <f t="shared" si="10"/>
        <v>95.019999999999982</v>
      </c>
      <c r="W51" s="88">
        <f t="shared" si="10"/>
        <v>44.561</v>
      </c>
      <c r="X51" s="88">
        <f t="shared" si="10"/>
        <v>55.991</v>
      </c>
      <c r="Y51" s="88">
        <f t="shared" si="10"/>
        <v>58.128</v>
      </c>
      <c r="Z51" s="89" t="str">
        <f t="shared" si="10"/>
        <v/>
      </c>
      <c r="AA51" s="105">
        <f>SUM(B51:Z51)</f>
        <v>1294.808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43.616999999999997</v>
      </c>
      <c r="C4" s="18">
        <v>40.174999999999997</v>
      </c>
      <c r="D4" s="18">
        <v>31.291</v>
      </c>
      <c r="E4" s="18">
        <v>40.179000000000002</v>
      </c>
      <c r="F4" s="18">
        <v>43.829000000000001</v>
      </c>
      <c r="G4" s="18">
        <v>56.675999999999995</v>
      </c>
      <c r="H4" s="18">
        <v>24.847000000000001</v>
      </c>
      <c r="I4" s="18">
        <v>54.716999999999999</v>
      </c>
      <c r="J4" s="18">
        <v>53.329000000000001</v>
      </c>
      <c r="K4" s="18">
        <v>62.332000000000001</v>
      </c>
      <c r="L4" s="18">
        <v>65.798999999999992</v>
      </c>
      <c r="M4" s="18">
        <v>55.56600000000001</v>
      </c>
      <c r="N4" s="18">
        <v>55.113</v>
      </c>
      <c r="O4" s="18">
        <v>63.011999999999993</v>
      </c>
      <c r="P4" s="18">
        <v>67.032000000000011</v>
      </c>
      <c r="Q4" s="18">
        <v>66.694000000000003</v>
      </c>
      <c r="R4" s="18">
        <v>56.38900000000001</v>
      </c>
      <c r="S4" s="18">
        <v>51.923999999999999</v>
      </c>
      <c r="T4" s="18">
        <v>63.567999999999991</v>
      </c>
      <c r="U4" s="18">
        <v>45.000999999999998</v>
      </c>
      <c r="V4" s="18">
        <v>94.998999999999995</v>
      </c>
      <c r="W4" s="18">
        <v>44.512999999999998</v>
      </c>
      <c r="X4" s="18">
        <v>56.003</v>
      </c>
      <c r="Y4" s="18">
        <v>58.102000000000004</v>
      </c>
      <c r="Z4" s="19"/>
      <c r="AA4" s="20">
        <f>SUM(B4:Z4)</f>
        <v>1294.7069999999999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236.17</v>
      </c>
      <c r="C7" s="28">
        <v>251.3</v>
      </c>
      <c r="D7" s="28">
        <v>251.31</v>
      </c>
      <c r="E7" s="28">
        <v>217.7</v>
      </c>
      <c r="F7" s="28">
        <v>251.29</v>
      </c>
      <c r="G7" s="28">
        <v>400.09</v>
      </c>
      <c r="H7" s="28">
        <v>251.31</v>
      </c>
      <c r="I7" s="28">
        <v>370</v>
      </c>
      <c r="J7" s="28">
        <v>374.06</v>
      </c>
      <c r="K7" s="28">
        <v>399.19</v>
      </c>
      <c r="L7" s="28">
        <v>251.31</v>
      </c>
      <c r="M7" s="28">
        <v>251.31</v>
      </c>
      <c r="N7" s="28">
        <v>354.88</v>
      </c>
      <c r="O7" s="28">
        <v>255.7</v>
      </c>
      <c r="P7" s="28">
        <v>251.31</v>
      </c>
      <c r="Q7" s="28">
        <v>333.04</v>
      </c>
      <c r="R7" s="28">
        <v>251.31</v>
      </c>
      <c r="S7" s="28">
        <v>496.68</v>
      </c>
      <c r="T7" s="28">
        <v>513.63</v>
      </c>
      <c r="U7" s="28">
        <v>558.16</v>
      </c>
      <c r="V7" s="28">
        <v>540.92999999999995</v>
      </c>
      <c r="W7" s="28">
        <v>499.62</v>
      </c>
      <c r="X7" s="28">
        <v>484.49</v>
      </c>
      <c r="Y7" s="28">
        <v>474.9</v>
      </c>
      <c r="Z7" s="29"/>
      <c r="AA7" s="30">
        <f>IF(SUM(B7:Z7)&lt;&gt;0,AVERAGEIF(B7:Z7,"&lt;&gt;"""),"")</f>
        <v>354.98708333333337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23.428000000000001</v>
      </c>
      <c r="C12" s="52">
        <v>18.948999999999998</v>
      </c>
      <c r="D12" s="52">
        <v>9.7129999999999992</v>
      </c>
      <c r="E12" s="52">
        <v>11.954000000000001</v>
      </c>
      <c r="F12" s="52">
        <v>19.109000000000002</v>
      </c>
      <c r="G12" s="52"/>
      <c r="H12" s="52">
        <v>0.84299999999999997</v>
      </c>
      <c r="I12" s="52"/>
      <c r="J12" s="52"/>
      <c r="K12" s="52"/>
      <c r="L12" s="52">
        <v>24.868000000000002</v>
      </c>
      <c r="M12" s="52">
        <v>20.567</v>
      </c>
      <c r="N12" s="52"/>
      <c r="O12" s="52"/>
      <c r="P12" s="52">
        <v>2.6920000000000002</v>
      </c>
      <c r="Q12" s="52"/>
      <c r="R12" s="52">
        <v>6.6050000000000004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138.72800000000001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0.746</v>
      </c>
      <c r="C14" s="57">
        <v>0.82299999999999995</v>
      </c>
      <c r="D14" s="57">
        <v>0.48</v>
      </c>
      <c r="E14" s="57">
        <v>1.4550000000000001</v>
      </c>
      <c r="F14" s="57">
        <v>1.1360000000000001</v>
      </c>
      <c r="G14" s="57">
        <v>0.52300000000000002</v>
      </c>
      <c r="H14" s="57">
        <v>0.58599999999999997</v>
      </c>
      <c r="I14" s="57">
        <v>1.0289999999999999</v>
      </c>
      <c r="J14" s="57">
        <v>1.5209999999999999</v>
      </c>
      <c r="K14" s="57">
        <v>1.9850000000000001</v>
      </c>
      <c r="L14" s="57">
        <v>2.327</v>
      </c>
      <c r="M14" s="57">
        <v>2.5339999999999998</v>
      </c>
      <c r="N14" s="57">
        <v>2.6</v>
      </c>
      <c r="O14" s="57">
        <v>2.5539999999999998</v>
      </c>
      <c r="P14" s="57">
        <v>2.34</v>
      </c>
      <c r="Q14" s="57">
        <v>1.925</v>
      </c>
      <c r="R14" s="57">
        <v>3.585</v>
      </c>
      <c r="S14" s="57">
        <v>0.91300000000000003</v>
      </c>
      <c r="T14" s="57">
        <v>0.54600000000000004</v>
      </c>
      <c r="U14" s="57">
        <v>0.48</v>
      </c>
      <c r="V14" s="57">
        <v>0.48</v>
      </c>
      <c r="W14" s="57">
        <v>0.48</v>
      </c>
      <c r="X14" s="57">
        <v>0.495</v>
      </c>
      <c r="Y14" s="57">
        <v>0.48</v>
      </c>
      <c r="Z14" s="58"/>
      <c r="AA14" s="59">
        <f t="shared" si="0"/>
        <v>32.023000000000003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24.173999999999999</v>
      </c>
      <c r="C16" s="62">
        <f t="shared" ref="C16:Z16" si="1">IF(LEN(C$2)&gt;0,SUM(C10:C15),"")</f>
        <v>19.771999999999998</v>
      </c>
      <c r="D16" s="62">
        <f t="shared" si="1"/>
        <v>10.193</v>
      </c>
      <c r="E16" s="62">
        <f t="shared" si="1"/>
        <v>13.409000000000001</v>
      </c>
      <c r="F16" s="62">
        <f t="shared" si="1"/>
        <v>20.245000000000001</v>
      </c>
      <c r="G16" s="62">
        <f t="shared" si="1"/>
        <v>0.52300000000000002</v>
      </c>
      <c r="H16" s="62">
        <f t="shared" si="1"/>
        <v>1.4289999999999998</v>
      </c>
      <c r="I16" s="62">
        <f t="shared" si="1"/>
        <v>1.0289999999999999</v>
      </c>
      <c r="J16" s="62">
        <f t="shared" si="1"/>
        <v>1.5209999999999999</v>
      </c>
      <c r="K16" s="62">
        <f t="shared" si="1"/>
        <v>1.9850000000000001</v>
      </c>
      <c r="L16" s="62">
        <f t="shared" si="1"/>
        <v>27.195</v>
      </c>
      <c r="M16" s="62">
        <f t="shared" si="1"/>
        <v>23.100999999999999</v>
      </c>
      <c r="N16" s="62">
        <f t="shared" si="1"/>
        <v>2.6</v>
      </c>
      <c r="O16" s="62">
        <f t="shared" si="1"/>
        <v>2.5539999999999998</v>
      </c>
      <c r="P16" s="62">
        <f t="shared" si="1"/>
        <v>5.032</v>
      </c>
      <c r="Q16" s="62">
        <f t="shared" si="1"/>
        <v>1.925</v>
      </c>
      <c r="R16" s="62">
        <f t="shared" si="1"/>
        <v>10.190000000000001</v>
      </c>
      <c r="S16" s="62">
        <f t="shared" si="1"/>
        <v>0.91300000000000003</v>
      </c>
      <c r="T16" s="62">
        <f t="shared" si="1"/>
        <v>0.54600000000000004</v>
      </c>
      <c r="U16" s="62">
        <f t="shared" si="1"/>
        <v>0.48</v>
      </c>
      <c r="V16" s="62">
        <f t="shared" si="1"/>
        <v>0.48</v>
      </c>
      <c r="W16" s="62">
        <f t="shared" si="1"/>
        <v>0.48</v>
      </c>
      <c r="X16" s="62">
        <f t="shared" si="1"/>
        <v>0.495</v>
      </c>
      <c r="Y16" s="62">
        <f t="shared" si="1"/>
        <v>0.48</v>
      </c>
      <c r="Z16" s="63" t="str">
        <f t="shared" si="1"/>
        <v/>
      </c>
      <c r="AA16" s="64">
        <f>SUM(AA10:AA15)</f>
        <v>170.751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14.670999999999999</v>
      </c>
      <c r="C20" s="77">
        <v>15.911000000000001</v>
      </c>
      <c r="D20" s="77">
        <v>16.766999999999999</v>
      </c>
      <c r="E20" s="77">
        <v>19.128</v>
      </c>
      <c r="F20" s="77">
        <v>19.131999999999998</v>
      </c>
      <c r="G20" s="77">
        <v>35.894000000000005</v>
      </c>
      <c r="H20" s="77">
        <v>17.412000000000003</v>
      </c>
      <c r="I20" s="77">
        <v>38.762</v>
      </c>
      <c r="J20" s="77">
        <v>37.03</v>
      </c>
      <c r="K20" s="77">
        <v>37.253</v>
      </c>
      <c r="L20" s="77">
        <v>28.257000000000001</v>
      </c>
      <c r="M20" s="77">
        <v>23.991</v>
      </c>
      <c r="N20" s="77">
        <v>36.688000000000002</v>
      </c>
      <c r="O20" s="77">
        <v>42.403999999999996</v>
      </c>
      <c r="P20" s="77">
        <v>45.455000000000005</v>
      </c>
      <c r="Q20" s="77">
        <v>47.952000000000005</v>
      </c>
      <c r="R20" s="77">
        <v>34.995000000000005</v>
      </c>
      <c r="S20" s="77">
        <v>34.331999999999994</v>
      </c>
      <c r="T20" s="77">
        <v>21.700000000000003</v>
      </c>
      <c r="U20" s="77">
        <v>20.611999999999998</v>
      </c>
      <c r="V20" s="77">
        <v>21.664000000000001</v>
      </c>
      <c r="W20" s="77">
        <v>17.832999999999998</v>
      </c>
      <c r="X20" s="77">
        <v>34.319000000000003</v>
      </c>
      <c r="Y20" s="77">
        <v>33.372</v>
      </c>
      <c r="Z20" s="78"/>
      <c r="AA20" s="79">
        <f t="shared" si="2"/>
        <v>695.53399999999988</v>
      </c>
    </row>
    <row r="21" spans="1:27" ht="24.95" customHeight="1" x14ac:dyDescent="0.2">
      <c r="A21" s="75" t="s">
        <v>16</v>
      </c>
      <c r="B21" s="80">
        <v>4.7720000000000002</v>
      </c>
      <c r="C21" s="81">
        <v>4.492</v>
      </c>
      <c r="D21" s="81">
        <v>4.3309999999999995</v>
      </c>
      <c r="E21" s="81">
        <v>7.6420000000000003</v>
      </c>
      <c r="F21" s="81">
        <v>4.452</v>
      </c>
      <c r="G21" s="81">
        <v>20.259</v>
      </c>
      <c r="H21" s="81">
        <v>6.0060000000000002</v>
      </c>
      <c r="I21" s="81">
        <v>14.926</v>
      </c>
      <c r="J21" s="81">
        <v>14.777999999999999</v>
      </c>
      <c r="K21" s="81">
        <v>23.094000000000001</v>
      </c>
      <c r="L21" s="81">
        <v>10.347</v>
      </c>
      <c r="M21" s="81">
        <v>8.4740000000000002</v>
      </c>
      <c r="N21" s="81">
        <v>15.824999999999999</v>
      </c>
      <c r="O21" s="81">
        <v>18.054000000000002</v>
      </c>
      <c r="P21" s="81">
        <v>16.544999999999998</v>
      </c>
      <c r="Q21" s="81">
        <v>16.817</v>
      </c>
      <c r="R21" s="81">
        <v>11.204000000000001</v>
      </c>
      <c r="S21" s="81">
        <v>16.179000000000002</v>
      </c>
      <c r="T21" s="81">
        <v>12.222000000000001</v>
      </c>
      <c r="U21" s="81">
        <v>20.709</v>
      </c>
      <c r="V21" s="81">
        <v>19.755000000000003</v>
      </c>
      <c r="W21" s="81">
        <v>12.100000000000001</v>
      </c>
      <c r="X21" s="81">
        <v>21.189</v>
      </c>
      <c r="Y21" s="81">
        <v>24.25</v>
      </c>
      <c r="Z21" s="78"/>
      <c r="AA21" s="79">
        <f t="shared" si="2"/>
        <v>328.42200000000003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19.442999999999998</v>
      </c>
      <c r="C25" s="88">
        <f t="shared" si="3"/>
        <v>20.403000000000002</v>
      </c>
      <c r="D25" s="88">
        <f t="shared" si="3"/>
        <v>21.097999999999999</v>
      </c>
      <c r="E25" s="88">
        <f t="shared" si="3"/>
        <v>26.77</v>
      </c>
      <c r="F25" s="88">
        <f t="shared" si="3"/>
        <v>23.583999999999996</v>
      </c>
      <c r="G25" s="88">
        <f t="shared" si="3"/>
        <v>56.153000000000006</v>
      </c>
      <c r="H25" s="88">
        <f t="shared" si="3"/>
        <v>23.418000000000003</v>
      </c>
      <c r="I25" s="88">
        <f t="shared" si="3"/>
        <v>53.688000000000002</v>
      </c>
      <c r="J25" s="88">
        <f t="shared" si="3"/>
        <v>51.808</v>
      </c>
      <c r="K25" s="88">
        <f t="shared" si="3"/>
        <v>60.347000000000001</v>
      </c>
      <c r="L25" s="88">
        <f t="shared" si="3"/>
        <v>38.603999999999999</v>
      </c>
      <c r="M25" s="88">
        <f t="shared" si="3"/>
        <v>32.465000000000003</v>
      </c>
      <c r="N25" s="88">
        <f t="shared" si="3"/>
        <v>52.513000000000005</v>
      </c>
      <c r="O25" s="88">
        <f t="shared" si="3"/>
        <v>60.457999999999998</v>
      </c>
      <c r="P25" s="88">
        <f t="shared" si="3"/>
        <v>62</v>
      </c>
      <c r="Q25" s="88">
        <f t="shared" si="3"/>
        <v>64.769000000000005</v>
      </c>
      <c r="R25" s="88">
        <f t="shared" si="3"/>
        <v>46.199000000000005</v>
      </c>
      <c r="S25" s="88">
        <f t="shared" si="3"/>
        <v>50.510999999999996</v>
      </c>
      <c r="T25" s="88">
        <f t="shared" si="3"/>
        <v>33.922000000000004</v>
      </c>
      <c r="U25" s="88">
        <f t="shared" si="3"/>
        <v>41.320999999999998</v>
      </c>
      <c r="V25" s="88">
        <f t="shared" si="3"/>
        <v>41.419000000000004</v>
      </c>
      <c r="W25" s="88">
        <f t="shared" si="3"/>
        <v>29.933</v>
      </c>
      <c r="X25" s="88">
        <f t="shared" si="3"/>
        <v>55.508000000000003</v>
      </c>
      <c r="Y25" s="88">
        <f t="shared" si="3"/>
        <v>57.622</v>
      </c>
      <c r="Z25" s="89">
        <f t="shared" si="3"/>
        <v>0</v>
      </c>
      <c r="AA25" s="90">
        <f t="shared" si="3"/>
        <v>1023.9559999999999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43.616999999999997</v>
      </c>
      <c r="C29" s="77">
        <v>40.174999999999997</v>
      </c>
      <c r="D29" s="77">
        <v>31.291</v>
      </c>
      <c r="E29" s="77">
        <v>40.179000000000002</v>
      </c>
      <c r="F29" s="77">
        <v>43.829000000000001</v>
      </c>
      <c r="G29" s="77">
        <v>56.676000000000002</v>
      </c>
      <c r="H29" s="77">
        <v>24.847000000000001</v>
      </c>
      <c r="I29" s="77">
        <v>54.716999999999999</v>
      </c>
      <c r="J29" s="77">
        <v>53.329000000000001</v>
      </c>
      <c r="K29" s="77">
        <v>62.332000000000001</v>
      </c>
      <c r="L29" s="77">
        <v>65.799000000000007</v>
      </c>
      <c r="M29" s="77">
        <v>55.566000000000003</v>
      </c>
      <c r="N29" s="77">
        <v>55.113</v>
      </c>
      <c r="O29" s="77">
        <v>63.012</v>
      </c>
      <c r="P29" s="77">
        <v>67.031999999999996</v>
      </c>
      <c r="Q29" s="77">
        <v>66.694000000000003</v>
      </c>
      <c r="R29" s="77">
        <v>56.389000000000003</v>
      </c>
      <c r="S29" s="77">
        <v>51.423999999999999</v>
      </c>
      <c r="T29" s="77">
        <v>34.468000000000004</v>
      </c>
      <c r="U29" s="77">
        <v>41.801000000000002</v>
      </c>
      <c r="V29" s="77">
        <v>41.899000000000001</v>
      </c>
      <c r="W29" s="77">
        <v>30.413</v>
      </c>
      <c r="X29" s="77">
        <v>56.003</v>
      </c>
      <c r="Y29" s="77">
        <v>58.101999999999997</v>
      </c>
      <c r="Z29" s="78"/>
      <c r="AA29" s="79">
        <f>SUM(B29:Z29)</f>
        <v>1194.7069999999999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43.616999999999997</v>
      </c>
      <c r="C31" s="62">
        <f t="shared" si="4"/>
        <v>40.174999999999997</v>
      </c>
      <c r="D31" s="62">
        <f t="shared" si="4"/>
        <v>31.291</v>
      </c>
      <c r="E31" s="62">
        <f t="shared" si="4"/>
        <v>40.179000000000002</v>
      </c>
      <c r="F31" s="62">
        <f t="shared" si="4"/>
        <v>43.829000000000001</v>
      </c>
      <c r="G31" s="62">
        <f t="shared" si="4"/>
        <v>56.676000000000002</v>
      </c>
      <c r="H31" s="62">
        <f t="shared" si="4"/>
        <v>24.847000000000001</v>
      </c>
      <c r="I31" s="62">
        <f t="shared" si="4"/>
        <v>54.716999999999999</v>
      </c>
      <c r="J31" s="62">
        <f t="shared" si="4"/>
        <v>53.329000000000001</v>
      </c>
      <c r="K31" s="62">
        <f t="shared" si="4"/>
        <v>62.332000000000001</v>
      </c>
      <c r="L31" s="62">
        <f t="shared" si="4"/>
        <v>65.799000000000007</v>
      </c>
      <c r="M31" s="62">
        <f t="shared" si="4"/>
        <v>55.566000000000003</v>
      </c>
      <c r="N31" s="62">
        <f t="shared" si="4"/>
        <v>55.113</v>
      </c>
      <c r="O31" s="62">
        <f t="shared" si="4"/>
        <v>63.012</v>
      </c>
      <c r="P31" s="62">
        <f t="shared" si="4"/>
        <v>67.031999999999996</v>
      </c>
      <c r="Q31" s="62">
        <f t="shared" si="4"/>
        <v>66.694000000000003</v>
      </c>
      <c r="R31" s="62">
        <f t="shared" si="4"/>
        <v>56.389000000000003</v>
      </c>
      <c r="S31" s="62">
        <f t="shared" si="4"/>
        <v>51.423999999999999</v>
      </c>
      <c r="T31" s="62">
        <f t="shared" si="4"/>
        <v>34.468000000000004</v>
      </c>
      <c r="U31" s="62">
        <f t="shared" si="4"/>
        <v>41.801000000000002</v>
      </c>
      <c r="V31" s="62">
        <f t="shared" si="4"/>
        <v>41.899000000000001</v>
      </c>
      <c r="W31" s="62">
        <f t="shared" si="4"/>
        <v>30.413</v>
      </c>
      <c r="X31" s="62">
        <f t="shared" si="4"/>
        <v>56.003</v>
      </c>
      <c r="Y31" s="62">
        <f t="shared" si="4"/>
        <v>58.101999999999997</v>
      </c>
      <c r="Z31" s="63">
        <f t="shared" si="4"/>
        <v>0</v>
      </c>
      <c r="AA31" s="64">
        <f t="shared" si="4"/>
        <v>1194.7069999999999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0.5</v>
      </c>
      <c r="T38" s="99">
        <v>29.1</v>
      </c>
      <c r="U38" s="99">
        <v>3.2</v>
      </c>
      <c r="V38" s="99">
        <v>53.1</v>
      </c>
      <c r="W38" s="99">
        <v>14.1</v>
      </c>
      <c r="X38" s="99"/>
      <c r="Y38" s="99"/>
      <c r="Z38" s="100"/>
      <c r="AA38" s="79">
        <f t="shared" si="5"/>
        <v>100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0.5</v>
      </c>
      <c r="T39" s="88">
        <f t="shared" si="6"/>
        <v>29.1</v>
      </c>
      <c r="U39" s="88">
        <f t="shared" si="6"/>
        <v>3.2</v>
      </c>
      <c r="V39" s="88">
        <f t="shared" si="6"/>
        <v>53.1</v>
      </c>
      <c r="W39" s="88">
        <f t="shared" si="6"/>
        <v>14.1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0.5</v>
      </c>
      <c r="T46" s="99">
        <v>29.1</v>
      </c>
      <c r="U46" s="99">
        <v>3.2</v>
      </c>
      <c r="V46" s="99">
        <v>53.1</v>
      </c>
      <c r="W46" s="99">
        <v>14.1</v>
      </c>
      <c r="X46" s="99"/>
      <c r="Y46" s="99"/>
      <c r="Z46" s="100"/>
      <c r="AA46" s="79">
        <f t="shared" si="7"/>
        <v>100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0.5</v>
      </c>
      <c r="T48" s="88">
        <f t="shared" si="8"/>
        <v>29.1</v>
      </c>
      <c r="U48" s="88">
        <f t="shared" si="8"/>
        <v>3.2</v>
      </c>
      <c r="V48" s="88">
        <f t="shared" si="8"/>
        <v>53.1</v>
      </c>
      <c r="W48" s="88">
        <f t="shared" si="8"/>
        <v>14.1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43.616999999999997</v>
      </c>
      <c r="C51" s="88">
        <f t="shared" si="10"/>
        <v>40.174999999999997</v>
      </c>
      <c r="D51" s="88">
        <f t="shared" si="10"/>
        <v>31.290999999999997</v>
      </c>
      <c r="E51" s="88">
        <f t="shared" si="10"/>
        <v>40.179000000000002</v>
      </c>
      <c r="F51" s="88">
        <f t="shared" si="10"/>
        <v>43.828999999999994</v>
      </c>
      <c r="G51" s="88">
        <f t="shared" si="10"/>
        <v>56.676000000000009</v>
      </c>
      <c r="H51" s="88">
        <f t="shared" si="10"/>
        <v>24.847000000000001</v>
      </c>
      <c r="I51" s="88">
        <f t="shared" si="10"/>
        <v>54.716999999999999</v>
      </c>
      <c r="J51" s="88">
        <f t="shared" si="10"/>
        <v>53.329000000000001</v>
      </c>
      <c r="K51" s="88">
        <f t="shared" si="10"/>
        <v>62.332000000000001</v>
      </c>
      <c r="L51" s="88">
        <f t="shared" si="10"/>
        <v>65.799000000000007</v>
      </c>
      <c r="M51" s="88">
        <f t="shared" si="10"/>
        <v>55.566000000000003</v>
      </c>
      <c r="N51" s="88">
        <f t="shared" si="10"/>
        <v>55.113000000000007</v>
      </c>
      <c r="O51" s="88">
        <f t="shared" si="10"/>
        <v>63.012</v>
      </c>
      <c r="P51" s="88">
        <f t="shared" si="10"/>
        <v>67.031999999999996</v>
      </c>
      <c r="Q51" s="88">
        <f t="shared" si="10"/>
        <v>66.694000000000003</v>
      </c>
      <c r="R51" s="88">
        <f t="shared" si="10"/>
        <v>56.38900000000001</v>
      </c>
      <c r="S51" s="88">
        <f t="shared" si="10"/>
        <v>51.923999999999992</v>
      </c>
      <c r="T51" s="88">
        <f t="shared" si="10"/>
        <v>63.568000000000005</v>
      </c>
      <c r="U51" s="88">
        <f t="shared" si="10"/>
        <v>45.000999999999998</v>
      </c>
      <c r="V51" s="88">
        <f t="shared" si="10"/>
        <v>94.998999999999995</v>
      </c>
      <c r="W51" s="88">
        <f t="shared" si="10"/>
        <v>44.512999999999998</v>
      </c>
      <c r="X51" s="88">
        <f t="shared" si="10"/>
        <v>56.003</v>
      </c>
      <c r="Y51" s="88">
        <f t="shared" si="10"/>
        <v>58.101999999999997</v>
      </c>
      <c r="Z51" s="89">
        <f t="shared" si="10"/>
        <v>0</v>
      </c>
      <c r="AA51" s="105">
        <f>SUM(B51:Z51)</f>
        <v>1294.7070000000001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0.5</v>
      </c>
      <c r="T4" s="18">
        <v>29.1</v>
      </c>
      <c r="U4" s="18">
        <v>3.2</v>
      </c>
      <c r="V4" s="18">
        <v>53.1</v>
      </c>
      <c r="W4" s="18">
        <v>14.1</v>
      </c>
      <c r="X4" s="18">
        <v>-16.3</v>
      </c>
      <c r="Y4" s="18">
        <v>-23.8</v>
      </c>
      <c r="Z4" s="19"/>
      <c r="AA4" s="112">
        <f>SUM(B4:Z4)</f>
        <v>59.900000000000006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236.17</v>
      </c>
      <c r="C7" s="118">
        <v>251.3</v>
      </c>
      <c r="D7" s="118">
        <v>251.31</v>
      </c>
      <c r="E7" s="118">
        <v>217.7</v>
      </c>
      <c r="F7" s="118">
        <v>251.29</v>
      </c>
      <c r="G7" s="118">
        <v>400.09</v>
      </c>
      <c r="H7" s="118">
        <v>251.31</v>
      </c>
      <c r="I7" s="118">
        <v>370</v>
      </c>
      <c r="J7" s="118">
        <v>374.06</v>
      </c>
      <c r="K7" s="118">
        <v>399.19</v>
      </c>
      <c r="L7" s="118">
        <v>251.31</v>
      </c>
      <c r="M7" s="118">
        <v>251.31</v>
      </c>
      <c r="N7" s="118">
        <v>354.88</v>
      </c>
      <c r="O7" s="118">
        <v>255.7</v>
      </c>
      <c r="P7" s="118">
        <v>251.31</v>
      </c>
      <c r="Q7" s="118">
        <v>333.04</v>
      </c>
      <c r="R7" s="118">
        <v>251.31</v>
      </c>
      <c r="S7" s="118">
        <v>496.68</v>
      </c>
      <c r="T7" s="118">
        <v>513.63</v>
      </c>
      <c r="U7" s="118">
        <v>558.16</v>
      </c>
      <c r="V7" s="118">
        <v>540.92999999999995</v>
      </c>
      <c r="W7" s="118">
        <v>499.62</v>
      </c>
      <c r="X7" s="118">
        <v>484.49</v>
      </c>
      <c r="Y7" s="118">
        <v>474.9</v>
      </c>
      <c r="Z7" s="119"/>
      <c r="AA7" s="120">
        <f>IF(SUM(B7:Z7)&lt;&gt;0,AVERAGEIF(B7:Z7,"&lt;&gt;"""),"")</f>
        <v>354.98708333333337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16.3</v>
      </c>
      <c r="Y15" s="134">
        <v>23.8</v>
      </c>
      <c r="Z15" s="132"/>
      <c r="AA15" s="133">
        <f t="shared" si="0"/>
        <v>40.1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16.3</v>
      </c>
      <c r="Y16" s="136">
        <f t="shared" si="1"/>
        <v>23.8</v>
      </c>
      <c r="Z16" s="137" t="str">
        <f t="shared" si="1"/>
        <v/>
      </c>
      <c r="AA16" s="90">
        <f t="shared" si="0"/>
        <v>40.1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0.5</v>
      </c>
      <c r="T23" s="134">
        <v>29.1</v>
      </c>
      <c r="U23" s="134">
        <v>3.2</v>
      </c>
      <c r="V23" s="134">
        <v>53.1</v>
      </c>
      <c r="W23" s="134">
        <v>14.1</v>
      </c>
      <c r="X23" s="134"/>
      <c r="Y23" s="134"/>
      <c r="Z23" s="132"/>
      <c r="AA23" s="133">
        <f t="shared" si="2"/>
        <v>100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0.5</v>
      </c>
      <c r="T24" s="136">
        <f t="shared" si="3"/>
        <v>29.1</v>
      </c>
      <c r="U24" s="136">
        <f t="shared" si="3"/>
        <v>3.2</v>
      </c>
      <c r="V24" s="136">
        <f t="shared" si="3"/>
        <v>53.1</v>
      </c>
      <c r="W24" s="136">
        <f t="shared" si="3"/>
        <v>14.1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2022-09-07T20:19:19Z</dcterms:created>
  <dcterms:modified xsi:type="dcterms:W3CDTF">2022-09-07T20:19:21Z</dcterms:modified>
</cp:coreProperties>
</file>