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<sst xmlns="http://schemas.openxmlformats.org/spreadsheetml/2006/main" count="117" uniqueCount="53">
  <si>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06/09/2022 23:20:47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</si>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</sst>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7.1440000000000001</c:v>
                </c:pt>
                <c:pt idx="1">
                  <c:v>15.67</c:v>
                </c:pt>
                <c:pt idx="4">
                  <c:v>6.181</c:v>
                </c:pt>
                <c:pt idx="17">
                  <c:v>14.275</c:v>
                </c:pt>
                <c:pt idx="18">
                  <c:v>36.869999999999997</c:v>
                </c:pt>
                <c:pt idx="19">
                  <c:v>22.405000000000001</c:v>
                </c:pt>
                <c:pt idx="20">
                  <c:v>22.05</c:v>
                </c:pt>
                <c:pt idx="21">
                  <c:v>12.787000000000001</c:v>
                </c:pt>
                <c:pt idx="22">
                  <c:v>5.4939999999999998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42.451000000000008</c:v>
                </c:pt>
                <c:pt idx="1">
                  <c:v>51.826999999999998</c:v>
                </c:pt>
                <c:pt idx="2">
                  <c:v>79.434000000000012</c:v>
                </c:pt>
                <c:pt idx="3">
                  <c:v>86.06</c:v>
                </c:pt>
                <c:pt idx="4">
                  <c:v>78.742000000000004</c:v>
                </c:pt>
                <c:pt idx="5">
                  <c:v>74.87700000000001</c:v>
                </c:pt>
                <c:pt idx="6">
                  <c:v>79.03</c:v>
                </c:pt>
                <c:pt idx="7">
                  <c:v>58.42799999999999</c:v>
                </c:pt>
                <c:pt idx="8">
                  <c:v>54.561999999999998</c:v>
                </c:pt>
                <c:pt idx="9">
                  <c:v>83.915999999999983</c:v>
                </c:pt>
                <c:pt idx="10">
                  <c:v>65.102999999999994</c:v>
                </c:pt>
                <c:pt idx="11">
                  <c:v>67.207999999999998</c:v>
                </c:pt>
                <c:pt idx="12">
                  <c:v>92.387</c:v>
                </c:pt>
                <c:pt idx="13">
                  <c:v>91.274000000000015</c:v>
                </c:pt>
                <c:pt idx="14">
                  <c:v>90.268000000000001</c:v>
                </c:pt>
                <c:pt idx="15">
                  <c:v>67.36099999999999</c:v>
                </c:pt>
                <c:pt idx="16">
                  <c:v>35.676000000000002</c:v>
                </c:pt>
                <c:pt idx="17">
                  <c:v>50.212000000000003</c:v>
                </c:pt>
                <c:pt idx="18">
                  <c:v>77.745999999999995</c:v>
                </c:pt>
                <c:pt idx="19">
                  <c:v>61.109000000000002</c:v>
                </c:pt>
                <c:pt idx="20">
                  <c:v>44.263999999999996</c:v>
                </c:pt>
                <c:pt idx="21">
                  <c:v>43.152999999999999</c:v>
                </c:pt>
                <c:pt idx="22">
                  <c:v>29.564</c:v>
                </c:pt>
                <c:pt idx="23">
                  <c:v>55.27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597392"/>
        <c:axId val="301602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66.186000000000007</c:v>
                </c:pt>
                <c:pt idx="1">
                  <c:v>83.539000000000001</c:v>
                </c:pt>
                <c:pt idx="2">
                  <c:v>94.404000000000011</c:v>
                </c:pt>
                <c:pt idx="3">
                  <c:v>101.21399999999998</c:v>
                </c:pt>
                <c:pt idx="4">
                  <c:v>99.25500000000001</c:v>
                </c:pt>
                <c:pt idx="5">
                  <c:v>90.77500000000002</c:v>
                </c:pt>
                <c:pt idx="6">
                  <c:v>97.207999999999998</c:v>
                </c:pt>
                <c:pt idx="7">
                  <c:v>58.427999999999997</c:v>
                </c:pt>
                <c:pt idx="8">
                  <c:v>54.561999999999998</c:v>
                </c:pt>
                <c:pt idx="9">
                  <c:v>83.915999999999997</c:v>
                </c:pt>
                <c:pt idx="10">
                  <c:v>90.8</c:v>
                </c:pt>
                <c:pt idx="11">
                  <c:v>93.293000000000006</c:v>
                </c:pt>
                <c:pt idx="12">
                  <c:v>93.83</c:v>
                </c:pt>
                <c:pt idx="13">
                  <c:v>92.227000000000004</c:v>
                </c:pt>
                <c:pt idx="14">
                  <c:v>92.486999999999995</c:v>
                </c:pt>
                <c:pt idx="15">
                  <c:v>68.789999999999992</c:v>
                </c:pt>
                <c:pt idx="16">
                  <c:v>35.676000000000002</c:v>
                </c:pt>
                <c:pt idx="17">
                  <c:v>65.814999999999998</c:v>
                </c:pt>
                <c:pt idx="18">
                  <c:v>115.87400000000001</c:v>
                </c:pt>
                <c:pt idx="19">
                  <c:v>83.913000000000011</c:v>
                </c:pt>
                <c:pt idx="20">
                  <c:v>66.314000000000007</c:v>
                </c:pt>
                <c:pt idx="21">
                  <c:v>57.015000000000008</c:v>
                </c:pt>
                <c:pt idx="22">
                  <c:v>36.045000000000002</c:v>
                </c:pt>
                <c:pt idx="23">
                  <c:v>55.269999999999989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597392"/>
        <c:axId val="301602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415.49</c:v>
                </c:pt>
                <c:pt idx="1">
                  <c:v>406.53</c:v>
                </c:pt>
                <c:pt idx="2">
                  <c:v>430</c:v>
                </c:pt>
                <c:pt idx="3">
                  <c:v>384.96</c:v>
                </c:pt>
                <c:pt idx="4">
                  <c:v>391.5</c:v>
                </c:pt>
                <c:pt idx="5">
                  <c:v>434.29</c:v>
                </c:pt>
                <c:pt idx="6">
                  <c:v>487.68</c:v>
                </c:pt>
                <c:pt idx="7">
                  <c:v>363.93</c:v>
                </c:pt>
                <c:pt idx="8">
                  <c:v>301.7</c:v>
                </c:pt>
                <c:pt idx="9">
                  <c:v>290.76</c:v>
                </c:pt>
                <c:pt idx="10">
                  <c:v>156.79</c:v>
                </c:pt>
                <c:pt idx="11">
                  <c:v>110.31</c:v>
                </c:pt>
                <c:pt idx="12">
                  <c:v>197.18</c:v>
                </c:pt>
                <c:pt idx="13">
                  <c:v>226.85</c:v>
                </c:pt>
                <c:pt idx="14">
                  <c:v>250.09</c:v>
                </c:pt>
                <c:pt idx="15">
                  <c:v>290.73</c:v>
                </c:pt>
                <c:pt idx="16">
                  <c:v>291.87</c:v>
                </c:pt>
                <c:pt idx="17">
                  <c:v>534.82000000000005</c:v>
                </c:pt>
                <c:pt idx="18">
                  <c:v>587.25</c:v>
                </c:pt>
                <c:pt idx="19">
                  <c:v>644</c:v>
                </c:pt>
                <c:pt idx="20">
                  <c:v>492.89</c:v>
                </c:pt>
                <c:pt idx="21">
                  <c:v>431.79</c:v>
                </c:pt>
                <c:pt idx="22">
                  <c:v>446.38</c:v>
                </c:pt>
                <c:pt idx="23">
                  <c:v>290.61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977632"/>
        <c:axId val="301600528"/>
      </c:lineChart>
      <c:catAx>
        <c:axId val="301597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602096"/>
        <c:crosses val="autoZero"/>
        <c:auto val="1"/>
        <c:lblAlgn val="ctr"/>
        <c:lblOffset val="100"/>
        <c:noMultiLvlLbl val="0"/>
      </c:catAx>
      <c:valAx>
        <c:axId val="30160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597392"/>
        <c:crosses val="autoZero"/>
        <c:crossBetween val="between"/>
      </c:valAx>
      <c:valAx>
        <c:axId val="301600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977632"/>
        <c:crosses val="max"/>
        <c:crossBetween val="between"/>
      </c:valAx>
      <c:catAx>
        <c:axId val="409977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60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66.185999999999993</v>
      </c>
      <c r="C4" s="18">
        <v>83.539000000000001</v>
      </c>
      <c r="D4" s="18">
        <v>94.435000000000002</v>
      </c>
      <c r="E4" s="18">
        <v>101.214</v>
      </c>
      <c r="F4" s="18">
        <v>99.254999999999995</v>
      </c>
      <c r="G4" s="18">
        <v>90.778000000000006</v>
      </c>
      <c r="H4" s="18">
        <v>97.242000000000004</v>
      </c>
      <c r="I4" s="18">
        <v>58.42799999999999</v>
      </c>
      <c r="J4" s="18">
        <v>54.561999999999998</v>
      </c>
      <c r="K4" s="18">
        <v>83.915999999999983</v>
      </c>
      <c r="L4" s="18">
        <v>90.8</v>
      </c>
      <c r="M4" s="18">
        <v>93.293000000000006</v>
      </c>
      <c r="N4" s="18">
        <v>93.83</v>
      </c>
      <c r="O4" s="18">
        <v>92.227000000000018</v>
      </c>
      <c r="P4" s="18">
        <v>92.486999999999995</v>
      </c>
      <c r="Q4" s="18">
        <v>68.789999999999992</v>
      </c>
      <c r="R4" s="18">
        <v>35.676000000000002</v>
      </c>
      <c r="S4" s="18">
        <v>65.814999999999998</v>
      </c>
      <c r="T4" s="18">
        <v>115.82700000000001</v>
      </c>
      <c r="U4" s="18">
        <v>83.876000000000005</v>
      </c>
      <c r="V4" s="18">
        <v>66.314000000000007</v>
      </c>
      <c r="W4" s="18">
        <v>57.015000000000001</v>
      </c>
      <c r="X4" s="18">
        <v>36.044999999999995</v>
      </c>
      <c r="Y4" s="18">
        <v>55.27</v>
      </c>
      <c r="Z4" s="19"/>
      <c r="AA4" s="20">
        <f>SUM(B4:Z4)</f>
        <v>1876.8200000000002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415.49</v>
      </c>
      <c r="C7" s="28">
        <v>406.53</v>
      </c>
      <c r="D7" s="28">
        <v>430</v>
      </c>
      <c r="E7" s="28">
        <v>384.96</v>
      </c>
      <c r="F7" s="28">
        <v>391.5</v>
      </c>
      <c r="G7" s="28">
        <v>434.29</v>
      </c>
      <c r="H7" s="28">
        <v>487.68</v>
      </c>
      <c r="I7" s="28">
        <v>363.93</v>
      </c>
      <c r="J7" s="28">
        <v>301.7</v>
      </c>
      <c r="K7" s="28">
        <v>290.76</v>
      </c>
      <c r="L7" s="28">
        <v>156.79</v>
      </c>
      <c r="M7" s="28">
        <v>110.31</v>
      </c>
      <c r="N7" s="28">
        <v>197.18</v>
      </c>
      <c r="O7" s="28">
        <v>226.85</v>
      </c>
      <c r="P7" s="28">
        <v>250.09</v>
      </c>
      <c r="Q7" s="28">
        <v>290.73</v>
      </c>
      <c r="R7" s="28">
        <v>291.87</v>
      </c>
      <c r="S7" s="28">
        <v>534.82000000000005</v>
      </c>
      <c r="T7" s="28">
        <v>587.25</v>
      </c>
      <c r="U7" s="28">
        <v>644</v>
      </c>
      <c r="V7" s="28">
        <v>492.89</v>
      </c>
      <c r="W7" s="28">
        <v>431.79</v>
      </c>
      <c r="X7" s="28">
        <v>446.38</v>
      </c>
      <c r="Y7" s="28">
        <v>290.61</v>
      </c>
      <c r="Z7" s="29"/>
      <c r="AA7" s="30">
        <f>IF(SUM(B7:Z7)&lt;&gt;0,AVERAGEIF(B7:Z7,"&lt;&gt;"""),"")</f>
        <v>369.10000000000008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7.1440000000000001</v>
      </c>
      <c r="C12" s="52">
        <v>15.67</v>
      </c>
      <c r="D12" s="52"/>
      <c r="E12" s="52"/>
      <c r="F12" s="52">
        <v>6.181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14.275</v>
      </c>
      <c r="T12" s="52">
        <v>36.869999999999997</v>
      </c>
      <c r="U12" s="52">
        <v>22.405000000000001</v>
      </c>
      <c r="V12" s="52">
        <v>22.05</v>
      </c>
      <c r="W12" s="52">
        <v>12.787000000000001</v>
      </c>
      <c r="X12" s="52">
        <v>5.4939999999999998</v>
      </c>
      <c r="Y12" s="52"/>
      <c r="Z12" s="53"/>
      <c r="AA12" s="54">
        <f t="shared" si="0"/>
        <v>142.876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42.451000000000008</v>
      </c>
      <c r="C14" s="57">
        <v>51.826999999999998</v>
      </c>
      <c r="D14" s="57">
        <v>79.434000000000012</v>
      </c>
      <c r="E14" s="57">
        <v>86.06</v>
      </c>
      <c r="F14" s="57">
        <v>78.742000000000004</v>
      </c>
      <c r="G14" s="57">
        <v>74.87700000000001</v>
      </c>
      <c r="H14" s="57">
        <v>79.03</v>
      </c>
      <c r="I14" s="57">
        <v>58.42799999999999</v>
      </c>
      <c r="J14" s="57">
        <v>54.561999999999998</v>
      </c>
      <c r="K14" s="57">
        <v>83.915999999999983</v>
      </c>
      <c r="L14" s="57">
        <v>65.102999999999994</v>
      </c>
      <c r="M14" s="57">
        <v>67.207999999999998</v>
      </c>
      <c r="N14" s="57">
        <v>92.387</v>
      </c>
      <c r="O14" s="57">
        <v>91.274000000000015</v>
      </c>
      <c r="P14" s="57">
        <v>90.268000000000001</v>
      </c>
      <c r="Q14" s="57">
        <v>67.36099999999999</v>
      </c>
      <c r="R14" s="57">
        <v>35.676000000000002</v>
      </c>
      <c r="S14" s="57">
        <v>50.212000000000003</v>
      </c>
      <c r="T14" s="57">
        <v>77.745999999999995</v>
      </c>
      <c r="U14" s="57">
        <v>61.109000000000002</v>
      </c>
      <c r="V14" s="57">
        <v>44.263999999999996</v>
      </c>
      <c r="W14" s="57">
        <v>43.152999999999999</v>
      </c>
      <c r="X14" s="57">
        <v>29.564</v>
      </c>
      <c r="Y14" s="57">
        <v>55.27</v>
      </c>
      <c r="Z14" s="58"/>
      <c r="AA14" s="59">
        <f t="shared" si="0"/>
        <v>1559.9219999999998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49.595000000000006</v>
      </c>
      <c r="C16" s="62">
        <f t="shared" ref="C16:Z16" si="1">IF(LEN(C$2)&gt;0,SUM(C10:C15),"")</f>
        <v>67.497</v>
      </c>
      <c r="D16" s="62">
        <f t="shared" si="1"/>
        <v>79.434000000000012</v>
      </c>
      <c r="E16" s="62">
        <f t="shared" si="1"/>
        <v>86.06</v>
      </c>
      <c r="F16" s="62">
        <f t="shared" si="1"/>
        <v>84.923000000000002</v>
      </c>
      <c r="G16" s="62">
        <f t="shared" si="1"/>
        <v>74.87700000000001</v>
      </c>
      <c r="H16" s="62">
        <f t="shared" si="1"/>
        <v>79.03</v>
      </c>
      <c r="I16" s="62">
        <f t="shared" si="1"/>
        <v>58.42799999999999</v>
      </c>
      <c r="J16" s="62">
        <f t="shared" si="1"/>
        <v>54.561999999999998</v>
      </c>
      <c r="K16" s="62">
        <f t="shared" si="1"/>
        <v>83.915999999999983</v>
      </c>
      <c r="L16" s="62">
        <f t="shared" si="1"/>
        <v>65.102999999999994</v>
      </c>
      <c r="M16" s="62">
        <f t="shared" si="1"/>
        <v>67.207999999999998</v>
      </c>
      <c r="N16" s="62">
        <f t="shared" si="1"/>
        <v>92.387</v>
      </c>
      <c r="O16" s="62">
        <f t="shared" si="1"/>
        <v>91.274000000000015</v>
      </c>
      <c r="P16" s="62">
        <f t="shared" si="1"/>
        <v>90.268000000000001</v>
      </c>
      <c r="Q16" s="62">
        <f t="shared" si="1"/>
        <v>67.36099999999999</v>
      </c>
      <c r="R16" s="62">
        <f t="shared" si="1"/>
        <v>35.676000000000002</v>
      </c>
      <c r="S16" s="62">
        <f t="shared" si="1"/>
        <v>64.487000000000009</v>
      </c>
      <c r="T16" s="62">
        <f t="shared" si="1"/>
        <v>114.61599999999999</v>
      </c>
      <c r="U16" s="62">
        <f t="shared" si="1"/>
        <v>83.51400000000001</v>
      </c>
      <c r="V16" s="62">
        <f t="shared" si="1"/>
        <v>66.313999999999993</v>
      </c>
      <c r="W16" s="62">
        <f t="shared" si="1"/>
        <v>55.94</v>
      </c>
      <c r="X16" s="62">
        <f t="shared" si="1"/>
        <v>35.058</v>
      </c>
      <c r="Y16" s="62">
        <f t="shared" si="1"/>
        <v>55.27</v>
      </c>
      <c r="Z16" s="63" t="str">
        <f t="shared" si="1"/>
        <v/>
      </c>
      <c r="AA16" s="64">
        <f>SUM(AA10:AA15)</f>
        <v>1702.7979999999998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8.52</v>
      </c>
      <c r="C20" s="77">
        <v>8.3469999999999995</v>
      </c>
      <c r="D20" s="77">
        <v>8.3140000000000001</v>
      </c>
      <c r="E20" s="77">
        <v>8.3460000000000001</v>
      </c>
      <c r="F20" s="77">
        <v>8.5839999999999996</v>
      </c>
      <c r="G20" s="77">
        <v>9.7629999999999999</v>
      </c>
      <c r="H20" s="77">
        <v>11.672000000000001</v>
      </c>
      <c r="I20" s="77"/>
      <c r="J20" s="77"/>
      <c r="K20" s="77"/>
      <c r="L20" s="77">
        <v>13.881</v>
      </c>
      <c r="M20" s="77">
        <v>13.904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91.331000000000003</v>
      </c>
    </row>
    <row r="21" spans="1:27" ht="24.95" customHeight="1" x14ac:dyDescent="0.2">
      <c r="A21" s="75" t="s">
        <v>16</v>
      </c>
      <c r="B21" s="80">
        <v>8.0709999999999997</v>
      </c>
      <c r="C21" s="81">
        <v>7.6949999999999994</v>
      </c>
      <c r="D21" s="81">
        <v>6.6869999999999994</v>
      </c>
      <c r="E21" s="81">
        <v>6.8079999999999998</v>
      </c>
      <c r="F21" s="81">
        <v>5.7480000000000002</v>
      </c>
      <c r="G21" s="81">
        <v>6.1379999999999999</v>
      </c>
      <c r="H21" s="81">
        <v>6.54</v>
      </c>
      <c r="I21" s="81"/>
      <c r="J21" s="81"/>
      <c r="K21" s="81"/>
      <c r="L21" s="81">
        <v>11.815999999999999</v>
      </c>
      <c r="M21" s="81">
        <v>12.180999999999999</v>
      </c>
      <c r="N21" s="81">
        <v>1.4430000000000001</v>
      </c>
      <c r="O21" s="81">
        <v>0.95299999999999996</v>
      </c>
      <c r="P21" s="81">
        <v>2.2189999999999999</v>
      </c>
      <c r="Q21" s="81">
        <v>1.429</v>
      </c>
      <c r="R21" s="81"/>
      <c r="S21" s="81">
        <v>1.3280000000000001</v>
      </c>
      <c r="T21" s="81">
        <v>1.2110000000000001</v>
      </c>
      <c r="U21" s="81">
        <v>0.36199999999999999</v>
      </c>
      <c r="V21" s="81"/>
      <c r="W21" s="81">
        <v>1.075</v>
      </c>
      <c r="X21" s="81">
        <v>0.98699999999999999</v>
      </c>
      <c r="Y21" s="81"/>
      <c r="Z21" s="78"/>
      <c r="AA21" s="79">
        <f t="shared" si="2"/>
        <v>82.690999999999974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16.591000000000001</v>
      </c>
      <c r="C25" s="88">
        <f t="shared" ref="C25:Z25" si="3">IF(LEN(C$2)&gt;0,SUM(C19:C24),"")</f>
        <v>16.041999999999998</v>
      </c>
      <c r="D25" s="88">
        <f t="shared" si="3"/>
        <v>15.000999999999999</v>
      </c>
      <c r="E25" s="88">
        <f t="shared" si="3"/>
        <v>15.154</v>
      </c>
      <c r="F25" s="88">
        <f t="shared" si="3"/>
        <v>14.332000000000001</v>
      </c>
      <c r="G25" s="88">
        <f t="shared" si="3"/>
        <v>15.901</v>
      </c>
      <c r="H25" s="88">
        <f t="shared" si="3"/>
        <v>18.212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25.696999999999999</v>
      </c>
      <c r="M25" s="88">
        <f t="shared" si="3"/>
        <v>26.085000000000001</v>
      </c>
      <c r="N25" s="88">
        <f t="shared" si="3"/>
        <v>1.4430000000000001</v>
      </c>
      <c r="O25" s="88">
        <f t="shared" si="3"/>
        <v>0.95299999999999996</v>
      </c>
      <c r="P25" s="88">
        <f t="shared" si="3"/>
        <v>2.2189999999999999</v>
      </c>
      <c r="Q25" s="88">
        <f t="shared" si="3"/>
        <v>1.429</v>
      </c>
      <c r="R25" s="88">
        <f t="shared" si="3"/>
        <v>0</v>
      </c>
      <c r="S25" s="88">
        <f t="shared" si="3"/>
        <v>1.3280000000000001</v>
      </c>
      <c r="T25" s="88">
        <f t="shared" si="3"/>
        <v>1.2110000000000001</v>
      </c>
      <c r="U25" s="88">
        <f t="shared" si="3"/>
        <v>0.36199999999999999</v>
      </c>
      <c r="V25" s="88">
        <f t="shared" si="3"/>
        <v>0</v>
      </c>
      <c r="W25" s="88">
        <f t="shared" si="3"/>
        <v>1.075</v>
      </c>
      <c r="X25" s="88">
        <f t="shared" si="3"/>
        <v>0.98699999999999999</v>
      </c>
      <c r="Y25" s="88">
        <f t="shared" si="3"/>
        <v>0</v>
      </c>
      <c r="Z25" s="89" t="str">
        <f t="shared" si="3"/>
        <v/>
      </c>
      <c r="AA25" s="90">
        <f>SUM(AA19:AA24)</f>
        <v>174.02199999999999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66.186000000000007</v>
      </c>
      <c r="C29" s="77">
        <v>83.539000000000001</v>
      </c>
      <c r="D29" s="77">
        <v>94.435000000000002</v>
      </c>
      <c r="E29" s="77">
        <v>101.214</v>
      </c>
      <c r="F29" s="77">
        <v>99.254999999999995</v>
      </c>
      <c r="G29" s="77">
        <v>90.778000000000006</v>
      </c>
      <c r="H29" s="77">
        <v>97.242000000000004</v>
      </c>
      <c r="I29" s="77">
        <v>58.427999999999997</v>
      </c>
      <c r="J29" s="77">
        <v>54.561999999999998</v>
      </c>
      <c r="K29" s="77">
        <v>83.915999999999997</v>
      </c>
      <c r="L29" s="77">
        <v>90.8</v>
      </c>
      <c r="M29" s="77">
        <v>93.293000000000006</v>
      </c>
      <c r="N29" s="77">
        <v>93.83</v>
      </c>
      <c r="O29" s="77">
        <v>92.227000000000004</v>
      </c>
      <c r="P29" s="77">
        <v>92.486999999999995</v>
      </c>
      <c r="Q29" s="77">
        <v>68.790000000000006</v>
      </c>
      <c r="R29" s="77">
        <v>35.676000000000002</v>
      </c>
      <c r="S29" s="77">
        <v>65.814999999999998</v>
      </c>
      <c r="T29" s="77">
        <v>115.827</v>
      </c>
      <c r="U29" s="77">
        <v>83.876000000000005</v>
      </c>
      <c r="V29" s="77">
        <v>66.313999999999993</v>
      </c>
      <c r="W29" s="77">
        <v>57.015000000000001</v>
      </c>
      <c r="X29" s="77">
        <v>36.045000000000002</v>
      </c>
      <c r="Y29" s="77">
        <v>55.27</v>
      </c>
      <c r="Z29" s="78"/>
      <c r="AA29" s="79">
        <f>SUM(B29:Z29)</f>
        <v>1876.8200000000004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66.186000000000007</v>
      </c>
      <c r="C31" s="62">
        <f t="shared" ref="C31:Z31" si="4">IF(LEN(C$2)&gt;0,SUM(C28:C30),"")</f>
        <v>83.539000000000001</v>
      </c>
      <c r="D31" s="62">
        <f t="shared" si="4"/>
        <v>94.435000000000002</v>
      </c>
      <c r="E31" s="62">
        <f t="shared" si="4"/>
        <v>101.214</v>
      </c>
      <c r="F31" s="62">
        <f t="shared" si="4"/>
        <v>99.254999999999995</v>
      </c>
      <c r="G31" s="62">
        <f t="shared" si="4"/>
        <v>90.778000000000006</v>
      </c>
      <c r="H31" s="62">
        <f t="shared" si="4"/>
        <v>97.242000000000004</v>
      </c>
      <c r="I31" s="62">
        <f t="shared" si="4"/>
        <v>58.427999999999997</v>
      </c>
      <c r="J31" s="62">
        <f t="shared" si="4"/>
        <v>54.561999999999998</v>
      </c>
      <c r="K31" s="62">
        <f t="shared" si="4"/>
        <v>83.915999999999997</v>
      </c>
      <c r="L31" s="62">
        <f t="shared" si="4"/>
        <v>90.8</v>
      </c>
      <c r="M31" s="62">
        <f t="shared" si="4"/>
        <v>93.293000000000006</v>
      </c>
      <c r="N31" s="62">
        <f t="shared" si="4"/>
        <v>93.83</v>
      </c>
      <c r="O31" s="62">
        <f t="shared" si="4"/>
        <v>92.227000000000004</v>
      </c>
      <c r="P31" s="62">
        <f t="shared" si="4"/>
        <v>92.486999999999995</v>
      </c>
      <c r="Q31" s="62">
        <f t="shared" si="4"/>
        <v>68.790000000000006</v>
      </c>
      <c r="R31" s="62">
        <f t="shared" si="4"/>
        <v>35.676000000000002</v>
      </c>
      <c r="S31" s="62">
        <f t="shared" si="4"/>
        <v>65.814999999999998</v>
      </c>
      <c r="T31" s="62">
        <f t="shared" si="4"/>
        <v>115.827</v>
      </c>
      <c r="U31" s="62">
        <f t="shared" si="4"/>
        <v>83.876000000000005</v>
      </c>
      <c r="V31" s="62">
        <f t="shared" si="4"/>
        <v>66.313999999999993</v>
      </c>
      <c r="W31" s="62">
        <f t="shared" si="4"/>
        <v>57.015000000000001</v>
      </c>
      <c r="X31" s="62">
        <f t="shared" si="4"/>
        <v>36.045000000000002</v>
      </c>
      <c r="Y31" s="62">
        <f t="shared" si="4"/>
        <v>55.27</v>
      </c>
      <c r="Z31" s="63" t="str">
        <f t="shared" si="4"/>
        <v/>
      </c>
      <c r="AA31" s="64">
        <f>SUM(AA28:AA30)</f>
        <v>1876.8200000000004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66.186000000000007</v>
      </c>
      <c r="C51" s="88">
        <f t="shared" si="10"/>
        <v>83.539000000000001</v>
      </c>
      <c r="D51" s="88">
        <f t="shared" si="10"/>
        <v>94.435000000000016</v>
      </c>
      <c r="E51" s="88">
        <f t="shared" si="10"/>
        <v>101.214</v>
      </c>
      <c r="F51" s="88">
        <f t="shared" si="10"/>
        <v>99.254999999999995</v>
      </c>
      <c r="G51" s="88">
        <f t="shared" si="10"/>
        <v>90.778000000000006</v>
      </c>
      <c r="H51" s="88">
        <f t="shared" si="10"/>
        <v>97.242000000000004</v>
      </c>
      <c r="I51" s="88">
        <f t="shared" si="10"/>
        <v>58.42799999999999</v>
      </c>
      <c r="J51" s="88">
        <f t="shared" si="10"/>
        <v>54.561999999999998</v>
      </c>
      <c r="K51" s="88">
        <f t="shared" si="10"/>
        <v>83.915999999999983</v>
      </c>
      <c r="L51" s="88">
        <f t="shared" si="10"/>
        <v>90.8</v>
      </c>
      <c r="M51" s="88">
        <f t="shared" si="10"/>
        <v>93.293000000000006</v>
      </c>
      <c r="N51" s="88">
        <f t="shared" si="10"/>
        <v>93.83</v>
      </c>
      <c r="O51" s="88">
        <f t="shared" si="10"/>
        <v>92.227000000000018</v>
      </c>
      <c r="P51" s="88">
        <f t="shared" si="10"/>
        <v>92.486999999999995</v>
      </c>
      <c r="Q51" s="88">
        <f t="shared" si="10"/>
        <v>68.789999999999992</v>
      </c>
      <c r="R51" s="88">
        <f t="shared" si="10"/>
        <v>35.676000000000002</v>
      </c>
      <c r="S51" s="88">
        <f t="shared" si="10"/>
        <v>65.815000000000012</v>
      </c>
      <c r="T51" s="88">
        <f t="shared" si="10"/>
        <v>115.82699999999998</v>
      </c>
      <c r="U51" s="88">
        <f t="shared" si="10"/>
        <v>83.876000000000005</v>
      </c>
      <c r="V51" s="88">
        <f t="shared" si="10"/>
        <v>66.313999999999993</v>
      </c>
      <c r="W51" s="88">
        <f t="shared" si="10"/>
        <v>57.015000000000001</v>
      </c>
      <c r="X51" s="88">
        <f t="shared" si="10"/>
        <v>36.045000000000002</v>
      </c>
      <c r="Y51" s="88">
        <f t="shared" si="10"/>
        <v>55.27</v>
      </c>
      <c r="Z51" s="89" t="str">
        <f t="shared" si="10"/>
        <v/>
      </c>
      <c r="AA51" s="105">
        <f>SUM(B51:Z51)</f>
        <v>1876.8200000000002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66.186000000000007</v>
      </c>
      <c r="C4" s="18">
        <v>83.539000000000001</v>
      </c>
      <c r="D4" s="18">
        <v>94.404000000000011</v>
      </c>
      <c r="E4" s="18">
        <v>101.21399999999998</v>
      </c>
      <c r="F4" s="18">
        <v>99.25500000000001</v>
      </c>
      <c r="G4" s="18">
        <v>90.77500000000002</v>
      </c>
      <c r="H4" s="18">
        <v>97.207999999999998</v>
      </c>
      <c r="I4" s="18">
        <v>58.427999999999997</v>
      </c>
      <c r="J4" s="18">
        <v>54.561999999999998</v>
      </c>
      <c r="K4" s="18">
        <v>83.915999999999997</v>
      </c>
      <c r="L4" s="18">
        <v>90.8</v>
      </c>
      <c r="M4" s="18">
        <v>93.293000000000006</v>
      </c>
      <c r="N4" s="18">
        <v>93.83</v>
      </c>
      <c r="O4" s="18">
        <v>92.227000000000004</v>
      </c>
      <c r="P4" s="18">
        <v>92.486999999999995</v>
      </c>
      <c r="Q4" s="18">
        <v>68.789999999999992</v>
      </c>
      <c r="R4" s="18">
        <v>35.676000000000002</v>
      </c>
      <c r="S4" s="18">
        <v>65.814999999999998</v>
      </c>
      <c r="T4" s="18">
        <v>115.87400000000001</v>
      </c>
      <c r="U4" s="18">
        <v>83.913000000000011</v>
      </c>
      <c r="V4" s="18">
        <v>66.314000000000007</v>
      </c>
      <c r="W4" s="18">
        <v>57.015000000000008</v>
      </c>
      <c r="X4" s="18">
        <v>36.045000000000002</v>
      </c>
      <c r="Y4" s="18">
        <v>55.269999999999989</v>
      </c>
      <c r="Z4" s="19"/>
      <c r="AA4" s="20">
        <f>SUM(B4:Z4)</f>
        <v>1876.8360000000005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415.49</v>
      </c>
      <c r="C7" s="28">
        <v>406.53</v>
      </c>
      <c r="D7" s="28">
        <v>430</v>
      </c>
      <c r="E7" s="28">
        <v>384.96</v>
      </c>
      <c r="F7" s="28">
        <v>391.5</v>
      </c>
      <c r="G7" s="28">
        <v>434.29</v>
      </c>
      <c r="H7" s="28">
        <v>487.68</v>
      </c>
      <c r="I7" s="28">
        <v>363.93</v>
      </c>
      <c r="J7" s="28">
        <v>301.7</v>
      </c>
      <c r="K7" s="28">
        <v>290.76</v>
      </c>
      <c r="L7" s="28">
        <v>156.79</v>
      </c>
      <c r="M7" s="28">
        <v>110.31</v>
      </c>
      <c r="N7" s="28">
        <v>197.18</v>
      </c>
      <c r="O7" s="28">
        <v>226.85</v>
      </c>
      <c r="P7" s="28">
        <v>250.09</v>
      </c>
      <c r="Q7" s="28">
        <v>290.73</v>
      </c>
      <c r="R7" s="28">
        <v>291.87</v>
      </c>
      <c r="S7" s="28">
        <v>534.82000000000005</v>
      </c>
      <c r="T7" s="28">
        <v>587.25</v>
      </c>
      <c r="U7" s="28">
        <v>644</v>
      </c>
      <c r="V7" s="28">
        <v>492.89</v>
      </c>
      <c r="W7" s="28">
        <v>431.79</v>
      </c>
      <c r="X7" s="28">
        <v>446.38</v>
      </c>
      <c r="Y7" s="28">
        <v>290.61</v>
      </c>
      <c r="Z7" s="29"/>
      <c r="AA7" s="30">
        <f>IF(SUM(B7:Z7)&lt;&gt;0,AVERAGEIF(B7:Z7,"&lt;&gt;"""),"")</f>
        <v>369.10000000000008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28.035</v>
      </c>
      <c r="F12" s="52">
        <v>16.009999999999998</v>
      </c>
      <c r="G12" s="52"/>
      <c r="H12" s="52"/>
      <c r="I12" s="52"/>
      <c r="J12" s="52"/>
      <c r="K12" s="52">
        <v>39.478999999999999</v>
      </c>
      <c r="L12" s="52">
        <v>50</v>
      </c>
      <c r="M12" s="52">
        <v>50</v>
      </c>
      <c r="N12" s="52">
        <v>50</v>
      </c>
      <c r="O12" s="52">
        <v>42.685000000000002</v>
      </c>
      <c r="P12" s="52">
        <v>50</v>
      </c>
      <c r="Q12" s="52">
        <v>15.42</v>
      </c>
      <c r="R12" s="52"/>
      <c r="S12" s="52"/>
      <c r="T12" s="52"/>
      <c r="U12" s="52"/>
      <c r="V12" s="52"/>
      <c r="W12" s="52"/>
      <c r="X12" s="52"/>
      <c r="Y12" s="52">
        <v>22.058</v>
      </c>
      <c r="Z12" s="53"/>
      <c r="AA12" s="54">
        <f t="shared" si="0"/>
        <v>363.68700000000001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0.48</v>
      </c>
      <c r="C14" s="57">
        <v>0.49099999999999999</v>
      </c>
      <c r="D14" s="57">
        <v>0.48</v>
      </c>
      <c r="E14" s="57">
        <v>0.48</v>
      </c>
      <c r="F14" s="57">
        <v>0.48</v>
      </c>
      <c r="G14" s="57">
        <v>0.48</v>
      </c>
      <c r="H14" s="57">
        <v>0.58599999999999997</v>
      </c>
      <c r="I14" s="57">
        <v>0.98299999999999998</v>
      </c>
      <c r="J14" s="57">
        <v>1.5189999999999999</v>
      </c>
      <c r="K14" s="57">
        <v>1.879</v>
      </c>
      <c r="L14" s="57">
        <v>2.1749999999999998</v>
      </c>
      <c r="M14" s="57">
        <v>2.3690000000000002</v>
      </c>
      <c r="N14" s="57">
        <v>2.448</v>
      </c>
      <c r="O14" s="57">
        <v>2.4119999999999999</v>
      </c>
      <c r="P14" s="57">
        <v>2.2770000000000001</v>
      </c>
      <c r="Q14" s="57">
        <v>1.905</v>
      </c>
      <c r="R14" s="57">
        <v>1.3620000000000001</v>
      </c>
      <c r="S14" s="57">
        <v>0.85199999999999998</v>
      </c>
      <c r="T14" s="57">
        <v>0.54600000000000004</v>
      </c>
      <c r="U14" s="57">
        <v>0.48</v>
      </c>
      <c r="V14" s="57">
        <v>0.48</v>
      </c>
      <c r="W14" s="57">
        <v>0.48</v>
      </c>
      <c r="X14" s="57">
        <v>0.48</v>
      </c>
      <c r="Y14" s="57">
        <v>0.48</v>
      </c>
      <c r="Z14" s="58"/>
      <c r="AA14" s="59">
        <f t="shared" si="0"/>
        <v>26.604000000000006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0.48</v>
      </c>
      <c r="C16" s="62">
        <f t="shared" ref="C16:Z16" si="1">IF(LEN(C$2)&gt;0,SUM(C10:C15),"")</f>
        <v>0.49099999999999999</v>
      </c>
      <c r="D16" s="62">
        <f t="shared" si="1"/>
        <v>0.48</v>
      </c>
      <c r="E16" s="62">
        <f t="shared" si="1"/>
        <v>28.515000000000001</v>
      </c>
      <c r="F16" s="62">
        <f t="shared" si="1"/>
        <v>16.489999999999998</v>
      </c>
      <c r="G16" s="62">
        <f t="shared" si="1"/>
        <v>0.48</v>
      </c>
      <c r="H16" s="62">
        <f t="shared" si="1"/>
        <v>0.58599999999999997</v>
      </c>
      <c r="I16" s="62">
        <f t="shared" si="1"/>
        <v>0.98299999999999998</v>
      </c>
      <c r="J16" s="62">
        <f t="shared" si="1"/>
        <v>1.5189999999999999</v>
      </c>
      <c r="K16" s="62">
        <f t="shared" si="1"/>
        <v>41.357999999999997</v>
      </c>
      <c r="L16" s="62">
        <f t="shared" si="1"/>
        <v>52.174999999999997</v>
      </c>
      <c r="M16" s="62">
        <f t="shared" si="1"/>
        <v>52.369</v>
      </c>
      <c r="N16" s="62">
        <f t="shared" si="1"/>
        <v>52.448</v>
      </c>
      <c r="O16" s="62">
        <f t="shared" si="1"/>
        <v>45.097000000000001</v>
      </c>
      <c r="P16" s="62">
        <f t="shared" si="1"/>
        <v>52.277000000000001</v>
      </c>
      <c r="Q16" s="62">
        <f t="shared" si="1"/>
        <v>17.324999999999999</v>
      </c>
      <c r="R16" s="62">
        <f t="shared" si="1"/>
        <v>1.3620000000000001</v>
      </c>
      <c r="S16" s="62">
        <f t="shared" si="1"/>
        <v>0.85199999999999998</v>
      </c>
      <c r="T16" s="62">
        <f t="shared" si="1"/>
        <v>0.54600000000000004</v>
      </c>
      <c r="U16" s="62">
        <f t="shared" si="1"/>
        <v>0.48</v>
      </c>
      <c r="V16" s="62">
        <f t="shared" si="1"/>
        <v>0.48</v>
      </c>
      <c r="W16" s="62">
        <f t="shared" si="1"/>
        <v>0.48</v>
      </c>
      <c r="X16" s="62">
        <f t="shared" si="1"/>
        <v>0.48</v>
      </c>
      <c r="Y16" s="62">
        <f t="shared" si="1"/>
        <v>22.538</v>
      </c>
      <c r="Z16" s="63" t="str">
        <f t="shared" si="1"/>
        <v/>
      </c>
      <c r="AA16" s="64">
        <f>SUM(AA10:AA15)</f>
        <v>390.291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29.681999999999999</v>
      </c>
      <c r="C20" s="77">
        <v>38.548000000000002</v>
      </c>
      <c r="D20" s="77">
        <v>28.486999999999998</v>
      </c>
      <c r="E20" s="77">
        <v>40.734000000000002</v>
      </c>
      <c r="F20" s="77">
        <v>39.305</v>
      </c>
      <c r="G20" s="77">
        <v>23.503999999999998</v>
      </c>
      <c r="H20" s="77">
        <v>27.411000000000001</v>
      </c>
      <c r="I20" s="77">
        <v>39.454000000000008</v>
      </c>
      <c r="J20" s="77">
        <v>35.722999999999999</v>
      </c>
      <c r="K20" s="77">
        <v>29.852</v>
      </c>
      <c r="L20" s="77">
        <v>29.439</v>
      </c>
      <c r="M20" s="77">
        <v>32.000999999999998</v>
      </c>
      <c r="N20" s="77">
        <v>33.614999999999995</v>
      </c>
      <c r="O20" s="77">
        <v>37.795000000000002</v>
      </c>
      <c r="P20" s="77">
        <v>32.399000000000001</v>
      </c>
      <c r="Q20" s="77">
        <v>39.660000000000004</v>
      </c>
      <c r="R20" s="77">
        <v>29.48</v>
      </c>
      <c r="S20" s="77">
        <v>38.683999999999997</v>
      </c>
      <c r="T20" s="77">
        <v>30.312000000000001</v>
      </c>
      <c r="U20" s="77">
        <v>30.158000000000001</v>
      </c>
      <c r="V20" s="77">
        <v>33.021999999999998</v>
      </c>
      <c r="W20" s="77">
        <v>37.944000000000003</v>
      </c>
      <c r="X20" s="77">
        <v>26.653000000000002</v>
      </c>
      <c r="Y20" s="77">
        <v>27.337</v>
      </c>
      <c r="Z20" s="78"/>
      <c r="AA20" s="79">
        <f t="shared" si="2"/>
        <v>791.19900000000007</v>
      </c>
    </row>
    <row r="21" spans="1:27" ht="24.95" customHeight="1" x14ac:dyDescent="0.2">
      <c r="A21" s="75" t="s">
        <v>16</v>
      </c>
      <c r="B21" s="80">
        <v>36.024000000000001</v>
      </c>
      <c r="C21" s="81">
        <v>44.5</v>
      </c>
      <c r="D21" s="81">
        <v>27.837000000000003</v>
      </c>
      <c r="E21" s="81">
        <v>31.965000000000003</v>
      </c>
      <c r="F21" s="81">
        <v>43.459999999999994</v>
      </c>
      <c r="G21" s="81">
        <v>16.190999999999999</v>
      </c>
      <c r="H21" s="81">
        <v>19.910999999999998</v>
      </c>
      <c r="I21" s="81">
        <v>17.991</v>
      </c>
      <c r="J21" s="81">
        <v>17.32</v>
      </c>
      <c r="K21" s="81">
        <v>12.706</v>
      </c>
      <c r="L21" s="81">
        <v>9.1859999999999999</v>
      </c>
      <c r="M21" s="81">
        <v>8.923</v>
      </c>
      <c r="N21" s="81">
        <v>7.7670000000000003</v>
      </c>
      <c r="O21" s="81">
        <v>9.3350000000000009</v>
      </c>
      <c r="P21" s="81">
        <v>7.8109999999999999</v>
      </c>
      <c r="Q21" s="81">
        <v>11.805</v>
      </c>
      <c r="R21" s="81">
        <v>4.8339999999999996</v>
      </c>
      <c r="S21" s="81">
        <v>8.0790000000000006</v>
      </c>
      <c r="T21" s="81">
        <v>7.2160000000000002</v>
      </c>
      <c r="U21" s="81">
        <v>8.0750000000000011</v>
      </c>
      <c r="V21" s="81">
        <v>14.712</v>
      </c>
      <c r="W21" s="81">
        <v>18.591000000000001</v>
      </c>
      <c r="X21" s="81">
        <v>8.911999999999999</v>
      </c>
      <c r="Y21" s="81">
        <v>5.3950000000000005</v>
      </c>
      <c r="Z21" s="78"/>
      <c r="AA21" s="79">
        <f t="shared" si="2"/>
        <v>398.54599999999994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65.706000000000003</v>
      </c>
      <c r="C25" s="88">
        <f t="shared" si="3"/>
        <v>83.048000000000002</v>
      </c>
      <c r="D25" s="88">
        <f t="shared" si="3"/>
        <v>56.323999999999998</v>
      </c>
      <c r="E25" s="88">
        <f t="shared" si="3"/>
        <v>72.699000000000012</v>
      </c>
      <c r="F25" s="88">
        <f t="shared" si="3"/>
        <v>82.764999999999986</v>
      </c>
      <c r="G25" s="88">
        <f t="shared" si="3"/>
        <v>39.694999999999993</v>
      </c>
      <c r="H25" s="88">
        <f t="shared" si="3"/>
        <v>47.322000000000003</v>
      </c>
      <c r="I25" s="88">
        <f t="shared" si="3"/>
        <v>57.445000000000007</v>
      </c>
      <c r="J25" s="88">
        <f t="shared" si="3"/>
        <v>53.042999999999999</v>
      </c>
      <c r="K25" s="88">
        <f t="shared" si="3"/>
        <v>42.558</v>
      </c>
      <c r="L25" s="88">
        <f t="shared" si="3"/>
        <v>38.625</v>
      </c>
      <c r="M25" s="88">
        <f t="shared" si="3"/>
        <v>40.923999999999999</v>
      </c>
      <c r="N25" s="88">
        <f t="shared" si="3"/>
        <v>41.381999999999998</v>
      </c>
      <c r="O25" s="88">
        <f t="shared" si="3"/>
        <v>47.13</v>
      </c>
      <c r="P25" s="88">
        <f t="shared" si="3"/>
        <v>40.21</v>
      </c>
      <c r="Q25" s="88">
        <f t="shared" si="3"/>
        <v>51.465000000000003</v>
      </c>
      <c r="R25" s="88">
        <f t="shared" si="3"/>
        <v>34.314</v>
      </c>
      <c r="S25" s="88">
        <f t="shared" si="3"/>
        <v>46.762999999999998</v>
      </c>
      <c r="T25" s="88">
        <f t="shared" si="3"/>
        <v>37.527999999999999</v>
      </c>
      <c r="U25" s="88">
        <f t="shared" si="3"/>
        <v>38.233000000000004</v>
      </c>
      <c r="V25" s="88">
        <f t="shared" si="3"/>
        <v>47.733999999999995</v>
      </c>
      <c r="W25" s="88">
        <f t="shared" si="3"/>
        <v>56.535000000000004</v>
      </c>
      <c r="X25" s="88">
        <f t="shared" si="3"/>
        <v>35.564999999999998</v>
      </c>
      <c r="Y25" s="88">
        <f t="shared" si="3"/>
        <v>32.731999999999999</v>
      </c>
      <c r="Z25" s="89">
        <f t="shared" si="3"/>
        <v>0</v>
      </c>
      <c r="AA25" s="90">
        <f t="shared" si="3"/>
        <v>1189.7449999999999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66.186000000000007</v>
      </c>
      <c r="C29" s="77">
        <v>83.539000000000001</v>
      </c>
      <c r="D29" s="77">
        <v>56.804000000000002</v>
      </c>
      <c r="E29" s="77">
        <v>101.214</v>
      </c>
      <c r="F29" s="77">
        <v>99.254999999999995</v>
      </c>
      <c r="G29" s="77">
        <v>40.174999999999997</v>
      </c>
      <c r="H29" s="77">
        <v>47.908000000000001</v>
      </c>
      <c r="I29" s="77">
        <v>58.427999999999997</v>
      </c>
      <c r="J29" s="77">
        <v>54.561999999999998</v>
      </c>
      <c r="K29" s="77">
        <v>83.915999999999997</v>
      </c>
      <c r="L29" s="77">
        <v>90.8</v>
      </c>
      <c r="M29" s="77">
        <v>93.293000000000006</v>
      </c>
      <c r="N29" s="77">
        <v>93.83</v>
      </c>
      <c r="O29" s="77">
        <v>92.227000000000004</v>
      </c>
      <c r="P29" s="77">
        <v>92.486999999999995</v>
      </c>
      <c r="Q29" s="77">
        <v>68.790000000000006</v>
      </c>
      <c r="R29" s="77">
        <v>35.676000000000002</v>
      </c>
      <c r="S29" s="77">
        <v>47.615000000000002</v>
      </c>
      <c r="T29" s="77">
        <v>38.073999999999998</v>
      </c>
      <c r="U29" s="77">
        <v>38.713000000000001</v>
      </c>
      <c r="V29" s="77">
        <v>48.213999999999999</v>
      </c>
      <c r="W29" s="77">
        <v>57.015000000000001</v>
      </c>
      <c r="X29" s="77">
        <v>36.045000000000002</v>
      </c>
      <c r="Y29" s="77">
        <v>55.27</v>
      </c>
      <c r="Z29" s="78"/>
      <c r="AA29" s="79">
        <f>SUM(B29:Z29)</f>
        <v>1580.0360000000003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66.186000000000007</v>
      </c>
      <c r="C31" s="62">
        <f t="shared" si="4"/>
        <v>83.539000000000001</v>
      </c>
      <c r="D31" s="62">
        <f t="shared" si="4"/>
        <v>56.804000000000002</v>
      </c>
      <c r="E31" s="62">
        <f t="shared" si="4"/>
        <v>101.214</v>
      </c>
      <c r="F31" s="62">
        <f t="shared" si="4"/>
        <v>99.254999999999995</v>
      </c>
      <c r="G31" s="62">
        <f t="shared" si="4"/>
        <v>40.174999999999997</v>
      </c>
      <c r="H31" s="62">
        <f t="shared" si="4"/>
        <v>47.908000000000001</v>
      </c>
      <c r="I31" s="62">
        <f t="shared" si="4"/>
        <v>58.427999999999997</v>
      </c>
      <c r="J31" s="62">
        <f t="shared" si="4"/>
        <v>54.561999999999998</v>
      </c>
      <c r="K31" s="62">
        <f t="shared" si="4"/>
        <v>83.915999999999997</v>
      </c>
      <c r="L31" s="62">
        <f t="shared" si="4"/>
        <v>90.8</v>
      </c>
      <c r="M31" s="62">
        <f t="shared" si="4"/>
        <v>93.293000000000006</v>
      </c>
      <c r="N31" s="62">
        <f t="shared" si="4"/>
        <v>93.83</v>
      </c>
      <c r="O31" s="62">
        <f t="shared" si="4"/>
        <v>92.227000000000004</v>
      </c>
      <c r="P31" s="62">
        <f t="shared" si="4"/>
        <v>92.486999999999995</v>
      </c>
      <c r="Q31" s="62">
        <f t="shared" si="4"/>
        <v>68.790000000000006</v>
      </c>
      <c r="R31" s="62">
        <f t="shared" si="4"/>
        <v>35.676000000000002</v>
      </c>
      <c r="S31" s="62">
        <f t="shared" si="4"/>
        <v>47.615000000000002</v>
      </c>
      <c r="T31" s="62">
        <f t="shared" si="4"/>
        <v>38.073999999999998</v>
      </c>
      <c r="U31" s="62">
        <f t="shared" si="4"/>
        <v>38.713000000000001</v>
      </c>
      <c r="V31" s="62">
        <f t="shared" si="4"/>
        <v>48.213999999999999</v>
      </c>
      <c r="W31" s="62">
        <f t="shared" si="4"/>
        <v>57.015000000000001</v>
      </c>
      <c r="X31" s="62">
        <f t="shared" si="4"/>
        <v>36.045000000000002</v>
      </c>
      <c r="Y31" s="62">
        <f t="shared" si="4"/>
        <v>55.27</v>
      </c>
      <c r="Z31" s="63">
        <f t="shared" si="4"/>
        <v>0</v>
      </c>
      <c r="AA31" s="64">
        <f t="shared" si="4"/>
        <v>1580.0360000000003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37.6</v>
      </c>
      <c r="E38" s="99"/>
      <c r="F38" s="99"/>
      <c r="G38" s="99">
        <v>50.6</v>
      </c>
      <c r="H38" s="99">
        <v>49.3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18.2</v>
      </c>
      <c r="T38" s="99">
        <v>77.8</v>
      </c>
      <c r="U38" s="99">
        <v>45.2</v>
      </c>
      <c r="V38" s="99">
        <v>18.100000000000001</v>
      </c>
      <c r="W38" s="99"/>
      <c r="X38" s="99"/>
      <c r="Y38" s="99"/>
      <c r="Z38" s="100"/>
      <c r="AA38" s="79">
        <f t="shared" si="5"/>
        <v>296.8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37.6</v>
      </c>
      <c r="E39" s="88">
        <f t="shared" si="6"/>
        <v>0</v>
      </c>
      <c r="F39" s="88">
        <f t="shared" si="6"/>
        <v>0</v>
      </c>
      <c r="G39" s="88">
        <f t="shared" si="6"/>
        <v>50.6</v>
      </c>
      <c r="H39" s="88">
        <f t="shared" si="6"/>
        <v>49.3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18.2</v>
      </c>
      <c r="T39" s="88">
        <f t="shared" si="6"/>
        <v>77.8</v>
      </c>
      <c r="U39" s="88">
        <f t="shared" si="6"/>
        <v>45.2</v>
      </c>
      <c r="V39" s="88">
        <f t="shared" si="6"/>
        <v>18.100000000000001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296.8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37.6</v>
      </c>
      <c r="E46" s="99"/>
      <c r="F46" s="99"/>
      <c r="G46" s="99">
        <v>50.6</v>
      </c>
      <c r="H46" s="99">
        <v>49.3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18.2</v>
      </c>
      <c r="T46" s="99">
        <v>77.8</v>
      </c>
      <c r="U46" s="99">
        <v>45.2</v>
      </c>
      <c r="V46" s="99">
        <v>18.100000000000001</v>
      </c>
      <c r="W46" s="99"/>
      <c r="X46" s="99"/>
      <c r="Y46" s="99"/>
      <c r="Z46" s="100"/>
      <c r="AA46" s="79">
        <f t="shared" si="7"/>
        <v>296.8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37.6</v>
      </c>
      <c r="E48" s="88">
        <f t="shared" si="8"/>
        <v>0</v>
      </c>
      <c r="F48" s="88">
        <f t="shared" si="8"/>
        <v>0</v>
      </c>
      <c r="G48" s="88">
        <f t="shared" si="8"/>
        <v>50.6</v>
      </c>
      <c r="H48" s="88">
        <f t="shared" si="8"/>
        <v>49.3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18.2</v>
      </c>
      <c r="T48" s="88">
        <f t="shared" si="8"/>
        <v>77.8</v>
      </c>
      <c r="U48" s="88">
        <f t="shared" si="8"/>
        <v>45.2</v>
      </c>
      <c r="V48" s="88">
        <f t="shared" si="8"/>
        <v>18.100000000000001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296.8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66.186000000000007</v>
      </c>
      <c r="C51" s="88">
        <f t="shared" si="10"/>
        <v>83.539000000000001</v>
      </c>
      <c r="D51" s="88">
        <f t="shared" si="10"/>
        <v>94.403999999999996</v>
      </c>
      <c r="E51" s="88">
        <f t="shared" si="10"/>
        <v>101.21400000000001</v>
      </c>
      <c r="F51" s="88">
        <f t="shared" si="10"/>
        <v>99.254999999999981</v>
      </c>
      <c r="G51" s="88">
        <f t="shared" si="10"/>
        <v>90.774999999999991</v>
      </c>
      <c r="H51" s="88">
        <f t="shared" si="10"/>
        <v>97.207999999999998</v>
      </c>
      <c r="I51" s="88">
        <f t="shared" si="10"/>
        <v>58.428000000000004</v>
      </c>
      <c r="J51" s="88">
        <f t="shared" si="10"/>
        <v>54.561999999999998</v>
      </c>
      <c r="K51" s="88">
        <f t="shared" si="10"/>
        <v>83.915999999999997</v>
      </c>
      <c r="L51" s="88">
        <f t="shared" si="10"/>
        <v>90.8</v>
      </c>
      <c r="M51" s="88">
        <f t="shared" si="10"/>
        <v>93.293000000000006</v>
      </c>
      <c r="N51" s="88">
        <f t="shared" si="10"/>
        <v>93.83</v>
      </c>
      <c r="O51" s="88">
        <f t="shared" si="10"/>
        <v>92.227000000000004</v>
      </c>
      <c r="P51" s="88">
        <f t="shared" si="10"/>
        <v>92.486999999999995</v>
      </c>
      <c r="Q51" s="88">
        <f t="shared" si="10"/>
        <v>68.790000000000006</v>
      </c>
      <c r="R51" s="88">
        <f t="shared" si="10"/>
        <v>35.676000000000002</v>
      </c>
      <c r="S51" s="88">
        <f t="shared" si="10"/>
        <v>65.814999999999998</v>
      </c>
      <c r="T51" s="88">
        <f t="shared" si="10"/>
        <v>115.874</v>
      </c>
      <c r="U51" s="88">
        <f t="shared" si="10"/>
        <v>83.913000000000011</v>
      </c>
      <c r="V51" s="88">
        <f t="shared" si="10"/>
        <v>66.313999999999993</v>
      </c>
      <c r="W51" s="88">
        <f t="shared" si="10"/>
        <v>57.015000000000001</v>
      </c>
      <c r="X51" s="88">
        <f t="shared" si="10"/>
        <v>36.044999999999995</v>
      </c>
      <c r="Y51" s="88">
        <f t="shared" si="10"/>
        <v>55.269999999999996</v>
      </c>
      <c r="Z51" s="89">
        <f t="shared" si="10"/>
        <v>0</v>
      </c>
      <c r="AA51" s="105">
        <f>SUM(B51:Z51)</f>
        <v>1876.8360000000005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37.6</v>
      </c>
      <c r="E4" s="18"/>
      <c r="F4" s="18"/>
      <c r="G4" s="18">
        <v>50.6</v>
      </c>
      <c r="H4" s="18">
        <v>49.3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18.2</v>
      </c>
      <c r="T4" s="18">
        <v>77.8</v>
      </c>
      <c r="U4" s="18">
        <v>45.2</v>
      </c>
      <c r="V4" s="18">
        <v>18.100000000000001</v>
      </c>
      <c r="W4" s="18"/>
      <c r="X4" s="18"/>
      <c r="Y4" s="18"/>
      <c r="Z4" s="19"/>
      <c r="AA4" s="112">
        <f>SUM(B4:Z4)</f>
        <v>296.8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415.49</v>
      </c>
      <c r="C7" s="118">
        <v>406.53</v>
      </c>
      <c r="D7" s="118">
        <v>430</v>
      </c>
      <c r="E7" s="118">
        <v>384.96</v>
      </c>
      <c r="F7" s="118">
        <v>391.5</v>
      </c>
      <c r="G7" s="118">
        <v>434.29</v>
      </c>
      <c r="H7" s="118">
        <v>487.68</v>
      </c>
      <c r="I7" s="118">
        <v>363.93</v>
      </c>
      <c r="J7" s="118">
        <v>301.7</v>
      </c>
      <c r="K7" s="118">
        <v>290.76</v>
      </c>
      <c r="L7" s="118">
        <v>156.79</v>
      </c>
      <c r="M7" s="118">
        <v>110.31</v>
      </c>
      <c r="N7" s="118">
        <v>197.18</v>
      </c>
      <c r="O7" s="118">
        <v>226.85</v>
      </c>
      <c r="P7" s="118">
        <v>250.09</v>
      </c>
      <c r="Q7" s="118">
        <v>290.73</v>
      </c>
      <c r="R7" s="118">
        <v>291.87</v>
      </c>
      <c r="S7" s="118">
        <v>534.82000000000005</v>
      </c>
      <c r="T7" s="118">
        <v>587.25</v>
      </c>
      <c r="U7" s="118">
        <v>644</v>
      </c>
      <c r="V7" s="118">
        <v>492.89</v>
      </c>
      <c r="W7" s="118">
        <v>431.79</v>
      </c>
      <c r="X7" s="118">
        <v>446.38</v>
      </c>
      <c r="Y7" s="118">
        <v>290.61</v>
      </c>
      <c r="Z7" s="119"/>
      <c r="AA7" s="120">
        <f>IF(SUM(B7:Z7)&lt;&gt;0,AVERAGEIF(B7:Z7,"&lt;&gt;"""),"")</f>
        <v>369.10000000000008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37.6</v>
      </c>
      <c r="E23" s="134"/>
      <c r="F23" s="134"/>
      <c r="G23" s="134">
        <v>50.6</v>
      </c>
      <c r="H23" s="134">
        <v>49.3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18.2</v>
      </c>
      <c r="T23" s="134">
        <v>77.8</v>
      </c>
      <c r="U23" s="134">
        <v>45.2</v>
      </c>
      <c r="V23" s="134">
        <v>18.100000000000001</v>
      </c>
      <c r="W23" s="134"/>
      <c r="X23" s="134"/>
      <c r="Y23" s="134"/>
      <c r="Z23" s="132"/>
      <c r="AA23" s="133">
        <f t="shared" si="2"/>
        <v>296.8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37.6</v>
      </c>
      <c r="E24" s="136">
        <f t="shared" si="3"/>
        <v>0</v>
      </c>
      <c r="F24" s="136">
        <f t="shared" si="3"/>
        <v>0</v>
      </c>
      <c r="G24" s="136">
        <f t="shared" si="3"/>
        <v>50.6</v>
      </c>
      <c r="H24" s="136">
        <f t="shared" si="3"/>
        <v>49.3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18.2</v>
      </c>
      <c r="T24" s="136">
        <f t="shared" si="3"/>
        <v>77.8</v>
      </c>
      <c r="U24" s="136">
        <f t="shared" si="3"/>
        <v>45.2</v>
      </c>
      <c r="V24" s="136">
        <f t="shared" si="3"/>
        <v>18.100000000000001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296.8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2022-09-06T20:20:47Z</dcterms:created>
  <dcterms:modified xsi:type="dcterms:W3CDTF">2022-09-06T20:20:49Z</dcterms:modified>
</cp:coreProperties>
</file>