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<sst xmlns="http://schemas.openxmlformats.org/spreadsheetml/2006/main" count="117" uniqueCount="53">
  <si>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05/09/2022 23:24:29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</si>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</sst>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0.313</c:v>
                </c:pt>
                <c:pt idx="5">
                  <c:v>11.163</c:v>
                </c:pt>
                <c:pt idx="8">
                  <c:v>10.907</c:v>
                </c:pt>
                <c:pt idx="9">
                  <c:v>10.615</c:v>
                </c:pt>
                <c:pt idx="10">
                  <c:v>53.289000000000001</c:v>
                </c:pt>
                <c:pt idx="11">
                  <c:v>11.326000000000001</c:v>
                </c:pt>
                <c:pt idx="12">
                  <c:v>48.149000000000001</c:v>
                </c:pt>
                <c:pt idx="13">
                  <c:v>6.8789999999999996</c:v>
                </c:pt>
                <c:pt idx="14">
                  <c:v>70.988</c:v>
                </c:pt>
                <c:pt idx="19">
                  <c:v>3</c:v>
                </c:pt>
                <c:pt idx="22">
                  <c:v>32.998999999999995</c:v>
                </c:pt>
                <c:pt idx="23">
                  <c:v>52.410000000000004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50.3</c:v>
                </c:pt>
                <c:pt idx="17">
                  <c:v>7.1</c:v>
                </c:pt>
                <c:pt idx="18">
                  <c:v>0.6</c:v>
                </c:pt>
                <c:pt idx="19">
                  <c:v>9.8000000000000007</c:v>
                </c:pt>
                <c:pt idx="20">
                  <c:v>5.0999999999999996</c:v>
                </c:pt>
                <c:pt idx="21">
                  <c:v>4.4000000000000004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19.544</c:v>
                </c:pt>
                <c:pt idx="1">
                  <c:v>20.013999999999999</c:v>
                </c:pt>
                <c:pt idx="2">
                  <c:v>18.797999999999998</c:v>
                </c:pt>
                <c:pt idx="3">
                  <c:v>21.600999999999999</c:v>
                </c:pt>
                <c:pt idx="4">
                  <c:v>25.225999999999999</c:v>
                </c:pt>
                <c:pt idx="5">
                  <c:v>46.722999999999999</c:v>
                </c:pt>
                <c:pt idx="6">
                  <c:v>46.479000000000006</c:v>
                </c:pt>
                <c:pt idx="7">
                  <c:v>50.343000000000004</c:v>
                </c:pt>
                <c:pt idx="8">
                  <c:v>44.41</c:v>
                </c:pt>
                <c:pt idx="9">
                  <c:v>31.123000000000001</c:v>
                </c:pt>
                <c:pt idx="10">
                  <c:v>33.083999999999996</c:v>
                </c:pt>
                <c:pt idx="11">
                  <c:v>33.417999999999999</c:v>
                </c:pt>
                <c:pt idx="12">
                  <c:v>30.179000000000002</c:v>
                </c:pt>
                <c:pt idx="13">
                  <c:v>30.581</c:v>
                </c:pt>
                <c:pt idx="14">
                  <c:v>29.185000000000002</c:v>
                </c:pt>
                <c:pt idx="15">
                  <c:v>55.756</c:v>
                </c:pt>
                <c:pt idx="16">
                  <c:v>33.634999999999991</c:v>
                </c:pt>
                <c:pt idx="17">
                  <c:v>42.801999999999992</c:v>
                </c:pt>
                <c:pt idx="18">
                  <c:v>37.238999999999997</c:v>
                </c:pt>
                <c:pt idx="19">
                  <c:v>31.029999999999998</c:v>
                </c:pt>
                <c:pt idx="20">
                  <c:v>33.080000000000005</c:v>
                </c:pt>
                <c:pt idx="21">
                  <c:v>35.137</c:v>
                </c:pt>
                <c:pt idx="22">
                  <c:v>36.373999999999995</c:v>
                </c:pt>
                <c:pt idx="23">
                  <c:v>27.285999999999998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539960"/>
        <c:axId val="337540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19.544</c:v>
                </c:pt>
                <c:pt idx="1">
                  <c:v>21.135999999999999</c:v>
                </c:pt>
                <c:pt idx="2">
                  <c:v>18.797999999999998</c:v>
                </c:pt>
                <c:pt idx="3">
                  <c:v>24.941000000000003</c:v>
                </c:pt>
                <c:pt idx="4">
                  <c:v>26.943999999999999</c:v>
                </c:pt>
                <c:pt idx="5">
                  <c:v>77.897999999999996</c:v>
                </c:pt>
                <c:pt idx="6">
                  <c:v>69.686999999999998</c:v>
                </c:pt>
                <c:pt idx="7">
                  <c:v>76.414999999999992</c:v>
                </c:pt>
                <c:pt idx="8">
                  <c:v>84.281000000000006</c:v>
                </c:pt>
                <c:pt idx="9">
                  <c:v>41.738</c:v>
                </c:pt>
                <c:pt idx="10">
                  <c:v>86.373000000000005</c:v>
                </c:pt>
                <c:pt idx="11">
                  <c:v>44.744</c:v>
                </c:pt>
                <c:pt idx="12">
                  <c:v>78.328000000000003</c:v>
                </c:pt>
                <c:pt idx="13">
                  <c:v>37.459999999999994</c:v>
                </c:pt>
                <c:pt idx="14">
                  <c:v>100.17299999999999</c:v>
                </c:pt>
                <c:pt idx="15">
                  <c:v>55.756000000000007</c:v>
                </c:pt>
                <c:pt idx="16">
                  <c:v>83.981999999999999</c:v>
                </c:pt>
                <c:pt idx="17">
                  <c:v>49.854000000000006</c:v>
                </c:pt>
                <c:pt idx="18">
                  <c:v>37.813000000000002</c:v>
                </c:pt>
                <c:pt idx="19">
                  <c:v>44.438999999999993</c:v>
                </c:pt>
                <c:pt idx="20">
                  <c:v>38.201999999999991</c:v>
                </c:pt>
                <c:pt idx="21">
                  <c:v>39.488</c:v>
                </c:pt>
                <c:pt idx="22">
                  <c:v>69.358000000000004</c:v>
                </c:pt>
                <c:pt idx="23">
                  <c:v>79.669999999999987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539960"/>
        <c:axId val="337540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109.35</c:v>
                </c:pt>
                <c:pt idx="1">
                  <c:v>136</c:v>
                </c:pt>
                <c:pt idx="2">
                  <c:v>104.06</c:v>
                </c:pt>
                <c:pt idx="3">
                  <c:v>136</c:v>
                </c:pt>
                <c:pt idx="4">
                  <c:v>203</c:v>
                </c:pt>
                <c:pt idx="5">
                  <c:v>472.99</c:v>
                </c:pt>
                <c:pt idx="6">
                  <c:v>548.4</c:v>
                </c:pt>
                <c:pt idx="7">
                  <c:v>569.28</c:v>
                </c:pt>
                <c:pt idx="8">
                  <c:v>574.14</c:v>
                </c:pt>
                <c:pt idx="9">
                  <c:v>282</c:v>
                </c:pt>
                <c:pt idx="10">
                  <c:v>288.54000000000002</c:v>
                </c:pt>
                <c:pt idx="11">
                  <c:v>264.58999999999997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518.96</c:v>
                </c:pt>
                <c:pt idx="16">
                  <c:v>544</c:v>
                </c:pt>
                <c:pt idx="17">
                  <c:v>581.86</c:v>
                </c:pt>
                <c:pt idx="18">
                  <c:v>689</c:v>
                </c:pt>
                <c:pt idx="19">
                  <c:v>742</c:v>
                </c:pt>
                <c:pt idx="20">
                  <c:v>710.88</c:v>
                </c:pt>
                <c:pt idx="21">
                  <c:v>593.87</c:v>
                </c:pt>
                <c:pt idx="22">
                  <c:v>575.66</c:v>
                </c:pt>
                <c:pt idx="23">
                  <c:v>528.5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541136"/>
        <c:axId val="337540744"/>
      </c:lineChart>
      <c:catAx>
        <c:axId val="337539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540352"/>
        <c:crosses val="autoZero"/>
        <c:auto val="1"/>
        <c:lblAlgn val="ctr"/>
        <c:lblOffset val="100"/>
        <c:noMultiLvlLbl val="0"/>
      </c:catAx>
      <c:valAx>
        <c:axId val="3375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539960"/>
        <c:crosses val="autoZero"/>
        <c:crossBetween val="between"/>
      </c:valAx>
      <c:valAx>
        <c:axId val="337540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541136"/>
        <c:crosses val="max"/>
        <c:crossBetween val="between"/>
      </c:valAx>
      <c:catAx>
        <c:axId val="337541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540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19.544</v>
      </c>
      <c r="C4" s="18">
        <v>21.135999999999999</v>
      </c>
      <c r="D4" s="18">
        <v>18.797999999999998</v>
      </c>
      <c r="E4" s="18">
        <v>24.940999999999999</v>
      </c>
      <c r="F4" s="18">
        <v>26.943999999999999</v>
      </c>
      <c r="G4" s="18">
        <v>77.878</v>
      </c>
      <c r="H4" s="18">
        <v>69.716999999999985</v>
      </c>
      <c r="I4" s="18">
        <v>76.396000000000001</v>
      </c>
      <c r="J4" s="18">
        <v>84.277000000000001</v>
      </c>
      <c r="K4" s="18">
        <v>41.738</v>
      </c>
      <c r="L4" s="18">
        <v>86.373000000000005</v>
      </c>
      <c r="M4" s="18">
        <v>44.744</v>
      </c>
      <c r="N4" s="18">
        <v>78.327999999999989</v>
      </c>
      <c r="O4" s="18">
        <v>37.46</v>
      </c>
      <c r="P4" s="18">
        <v>100.173</v>
      </c>
      <c r="Q4" s="18">
        <v>55.756</v>
      </c>
      <c r="R4" s="18">
        <v>83.934999999999988</v>
      </c>
      <c r="S4" s="18">
        <v>49.901999999999994</v>
      </c>
      <c r="T4" s="18">
        <v>37.838999999999999</v>
      </c>
      <c r="U4" s="18">
        <v>44.484000000000009</v>
      </c>
      <c r="V4" s="18">
        <v>38.18</v>
      </c>
      <c r="W4" s="18">
        <v>39.537000000000006</v>
      </c>
      <c r="X4" s="18">
        <v>69.37299999999999</v>
      </c>
      <c r="Y4" s="18">
        <v>79.696000000000012</v>
      </c>
      <c r="Z4" s="19"/>
      <c r="AA4" s="20">
        <f>SUM(B4:Z4)</f>
        <v>1307.1489999999999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109.35</v>
      </c>
      <c r="C7" s="28">
        <v>136</v>
      </c>
      <c r="D7" s="28">
        <v>104.06</v>
      </c>
      <c r="E7" s="28">
        <v>136</v>
      </c>
      <c r="F7" s="28">
        <v>203</v>
      </c>
      <c r="G7" s="28">
        <v>472.99</v>
      </c>
      <c r="H7" s="28">
        <v>548.4</v>
      </c>
      <c r="I7" s="28">
        <v>569.28</v>
      </c>
      <c r="J7" s="28">
        <v>574.14</v>
      </c>
      <c r="K7" s="28">
        <v>282</v>
      </c>
      <c r="L7" s="28">
        <v>288.54000000000002</v>
      </c>
      <c r="M7" s="28">
        <v>264.58999999999997</v>
      </c>
      <c r="N7" s="28">
        <v>243</v>
      </c>
      <c r="O7" s="28">
        <v>243</v>
      </c>
      <c r="P7" s="28">
        <v>243</v>
      </c>
      <c r="Q7" s="28">
        <v>518.96</v>
      </c>
      <c r="R7" s="28">
        <v>544</v>
      </c>
      <c r="S7" s="28">
        <v>581.86</v>
      </c>
      <c r="T7" s="28">
        <v>689</v>
      </c>
      <c r="U7" s="28">
        <v>742</v>
      </c>
      <c r="V7" s="28">
        <v>710.88</v>
      </c>
      <c r="W7" s="28">
        <v>593.87</v>
      </c>
      <c r="X7" s="28">
        <v>575.66</v>
      </c>
      <c r="Y7" s="28">
        <v>528.5</v>
      </c>
      <c r="Z7" s="29"/>
      <c r="AA7" s="30">
        <f>IF(SUM(B7:Z7)&lt;&gt;0,AVERAGEIF(B7:Z7,"&lt;&gt;"""),"")</f>
        <v>412.58666666666664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0.313</v>
      </c>
      <c r="G12" s="52">
        <v>11.163</v>
      </c>
      <c r="H12" s="52"/>
      <c r="I12" s="52"/>
      <c r="J12" s="52">
        <v>10.907</v>
      </c>
      <c r="K12" s="52">
        <v>10.615</v>
      </c>
      <c r="L12" s="52">
        <v>53.289000000000001</v>
      </c>
      <c r="M12" s="52">
        <v>11.326000000000001</v>
      </c>
      <c r="N12" s="52">
        <v>48.149000000000001</v>
      </c>
      <c r="O12" s="52">
        <v>6.8789999999999996</v>
      </c>
      <c r="P12" s="52">
        <v>70.988</v>
      </c>
      <c r="Q12" s="52"/>
      <c r="R12" s="52"/>
      <c r="S12" s="52"/>
      <c r="T12" s="52"/>
      <c r="U12" s="52">
        <v>3</v>
      </c>
      <c r="V12" s="52"/>
      <c r="W12" s="52"/>
      <c r="X12" s="52">
        <v>32.998999999999995</v>
      </c>
      <c r="Y12" s="52">
        <v>52.410000000000004</v>
      </c>
      <c r="Z12" s="53"/>
      <c r="AA12" s="54">
        <f t="shared" si="0"/>
        <v>312.03800000000001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19.544</v>
      </c>
      <c r="C14" s="57">
        <v>20.013999999999999</v>
      </c>
      <c r="D14" s="57">
        <v>18.797999999999998</v>
      </c>
      <c r="E14" s="57">
        <v>21.600999999999999</v>
      </c>
      <c r="F14" s="57">
        <v>25.225999999999999</v>
      </c>
      <c r="G14" s="57">
        <v>46.722999999999999</v>
      </c>
      <c r="H14" s="57">
        <v>46.479000000000006</v>
      </c>
      <c r="I14" s="57">
        <v>50.343000000000004</v>
      </c>
      <c r="J14" s="57">
        <v>44.41</v>
      </c>
      <c r="K14" s="57">
        <v>31.123000000000001</v>
      </c>
      <c r="L14" s="57">
        <v>33.083999999999996</v>
      </c>
      <c r="M14" s="57">
        <v>33.417999999999999</v>
      </c>
      <c r="N14" s="57">
        <v>30.179000000000002</v>
      </c>
      <c r="O14" s="57">
        <v>30.581</v>
      </c>
      <c r="P14" s="57">
        <v>29.185000000000002</v>
      </c>
      <c r="Q14" s="57">
        <v>55.756</v>
      </c>
      <c r="R14" s="57">
        <v>33.634999999999991</v>
      </c>
      <c r="S14" s="57">
        <v>42.801999999999992</v>
      </c>
      <c r="T14" s="57">
        <v>37.238999999999997</v>
      </c>
      <c r="U14" s="57">
        <v>31.029999999999998</v>
      </c>
      <c r="V14" s="57">
        <v>33.080000000000005</v>
      </c>
      <c r="W14" s="57">
        <v>35.137</v>
      </c>
      <c r="X14" s="57">
        <v>36.373999999999995</v>
      </c>
      <c r="Y14" s="57">
        <v>27.285999999999998</v>
      </c>
      <c r="Z14" s="58"/>
      <c r="AA14" s="59">
        <f t="shared" si="0"/>
        <v>813.04700000000014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19.544</v>
      </c>
      <c r="C16" s="62">
        <f t="shared" ref="C16:Z16" si="1">IF(LEN(C$2)&gt;0,SUM(C10:C15),"")</f>
        <v>20.013999999999999</v>
      </c>
      <c r="D16" s="62">
        <f t="shared" si="1"/>
        <v>18.797999999999998</v>
      </c>
      <c r="E16" s="62">
        <f t="shared" si="1"/>
        <v>21.600999999999999</v>
      </c>
      <c r="F16" s="62">
        <f t="shared" si="1"/>
        <v>25.538999999999998</v>
      </c>
      <c r="G16" s="62">
        <f t="shared" si="1"/>
        <v>57.885999999999996</v>
      </c>
      <c r="H16" s="62">
        <f t="shared" si="1"/>
        <v>46.479000000000006</v>
      </c>
      <c r="I16" s="62">
        <f t="shared" si="1"/>
        <v>50.343000000000004</v>
      </c>
      <c r="J16" s="62">
        <f t="shared" si="1"/>
        <v>55.316999999999993</v>
      </c>
      <c r="K16" s="62">
        <f t="shared" si="1"/>
        <v>41.738</v>
      </c>
      <c r="L16" s="62">
        <f t="shared" si="1"/>
        <v>86.37299999999999</v>
      </c>
      <c r="M16" s="62">
        <f t="shared" si="1"/>
        <v>44.744</v>
      </c>
      <c r="N16" s="62">
        <f t="shared" si="1"/>
        <v>78.328000000000003</v>
      </c>
      <c r="O16" s="62">
        <f t="shared" si="1"/>
        <v>37.46</v>
      </c>
      <c r="P16" s="62">
        <f t="shared" si="1"/>
        <v>100.173</v>
      </c>
      <c r="Q16" s="62">
        <f t="shared" si="1"/>
        <v>55.756</v>
      </c>
      <c r="R16" s="62">
        <f t="shared" si="1"/>
        <v>33.634999999999991</v>
      </c>
      <c r="S16" s="62">
        <f t="shared" si="1"/>
        <v>42.801999999999992</v>
      </c>
      <c r="T16" s="62">
        <f t="shared" si="1"/>
        <v>37.238999999999997</v>
      </c>
      <c r="U16" s="62">
        <f t="shared" si="1"/>
        <v>34.03</v>
      </c>
      <c r="V16" s="62">
        <f t="shared" si="1"/>
        <v>33.080000000000005</v>
      </c>
      <c r="W16" s="62">
        <f t="shared" si="1"/>
        <v>35.137</v>
      </c>
      <c r="X16" s="62">
        <f t="shared" si="1"/>
        <v>69.37299999999999</v>
      </c>
      <c r="Y16" s="62">
        <f t="shared" si="1"/>
        <v>79.695999999999998</v>
      </c>
      <c r="Z16" s="63" t="str">
        <f t="shared" si="1"/>
        <v/>
      </c>
      <c r="AA16" s="64">
        <f>SUM(AA10:AA15)</f>
        <v>1125.085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13.821</v>
      </c>
      <c r="H20" s="77">
        <v>16.52</v>
      </c>
      <c r="I20" s="77">
        <v>18.542000000000002</v>
      </c>
      <c r="J20" s="77">
        <v>19.545000000000002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68.427999999999997</v>
      </c>
    </row>
    <row r="21" spans="1:27" ht="24.95" customHeight="1" x14ac:dyDescent="0.2">
      <c r="A21" s="75" t="s">
        <v>16</v>
      </c>
      <c r="B21" s="80"/>
      <c r="C21" s="81">
        <v>1.1220000000000001</v>
      </c>
      <c r="D21" s="81"/>
      <c r="E21" s="81">
        <v>3.34</v>
      </c>
      <c r="F21" s="81">
        <v>1.405</v>
      </c>
      <c r="G21" s="81">
        <v>6.1710000000000003</v>
      </c>
      <c r="H21" s="81">
        <v>6.718</v>
      </c>
      <c r="I21" s="81">
        <v>7.5110000000000001</v>
      </c>
      <c r="J21" s="81">
        <v>9.4149999999999991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0.65399999999999991</v>
      </c>
      <c r="V21" s="81"/>
      <c r="W21" s="81"/>
      <c r="X21" s="81"/>
      <c r="Y21" s="81"/>
      <c r="Z21" s="78"/>
      <c r="AA21" s="79">
        <f t="shared" si="2"/>
        <v>36.335999999999999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1.1220000000000001</v>
      </c>
      <c r="D25" s="88">
        <f t="shared" si="3"/>
        <v>0</v>
      </c>
      <c r="E25" s="88">
        <f t="shared" si="3"/>
        <v>3.34</v>
      </c>
      <c r="F25" s="88">
        <f t="shared" si="3"/>
        <v>1.405</v>
      </c>
      <c r="G25" s="88">
        <f t="shared" si="3"/>
        <v>19.992000000000001</v>
      </c>
      <c r="H25" s="88">
        <f t="shared" si="3"/>
        <v>23.238</v>
      </c>
      <c r="I25" s="88">
        <f t="shared" si="3"/>
        <v>26.053000000000001</v>
      </c>
      <c r="J25" s="88">
        <f t="shared" si="3"/>
        <v>28.96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0.65399999999999991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104.764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19.544</v>
      </c>
      <c r="C29" s="77">
        <v>21.135999999999999</v>
      </c>
      <c r="D29" s="77">
        <v>18.797999999999998</v>
      </c>
      <c r="E29" s="77">
        <v>24.940999999999999</v>
      </c>
      <c r="F29" s="77">
        <v>26.943999999999999</v>
      </c>
      <c r="G29" s="77">
        <v>77.878</v>
      </c>
      <c r="H29" s="77">
        <v>69.716999999999999</v>
      </c>
      <c r="I29" s="77">
        <v>76.396000000000001</v>
      </c>
      <c r="J29" s="77">
        <v>84.277000000000001</v>
      </c>
      <c r="K29" s="77">
        <v>41.738</v>
      </c>
      <c r="L29" s="77">
        <v>86.373000000000005</v>
      </c>
      <c r="M29" s="77">
        <v>44.744</v>
      </c>
      <c r="N29" s="77">
        <v>78.328000000000003</v>
      </c>
      <c r="O29" s="77">
        <v>37.46</v>
      </c>
      <c r="P29" s="77">
        <v>100.173</v>
      </c>
      <c r="Q29" s="77">
        <v>55.756</v>
      </c>
      <c r="R29" s="77">
        <v>33.634999999999998</v>
      </c>
      <c r="S29" s="77">
        <v>42.802</v>
      </c>
      <c r="T29" s="77">
        <v>37.238999999999997</v>
      </c>
      <c r="U29" s="77">
        <v>34.683999999999997</v>
      </c>
      <c r="V29" s="77">
        <v>33.08</v>
      </c>
      <c r="W29" s="77">
        <v>35.137</v>
      </c>
      <c r="X29" s="77">
        <v>69.373000000000005</v>
      </c>
      <c r="Y29" s="77">
        <v>79.695999999999998</v>
      </c>
      <c r="Z29" s="78"/>
      <c r="AA29" s="79">
        <f>SUM(B29:Z29)</f>
        <v>1229.8489999999999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19.544</v>
      </c>
      <c r="C31" s="62">
        <f t="shared" ref="C31:Z31" si="4">IF(LEN(C$2)&gt;0,SUM(C28:C30),"")</f>
        <v>21.135999999999999</v>
      </c>
      <c r="D31" s="62">
        <f t="shared" si="4"/>
        <v>18.797999999999998</v>
      </c>
      <c r="E31" s="62">
        <f t="shared" si="4"/>
        <v>24.940999999999999</v>
      </c>
      <c r="F31" s="62">
        <f t="shared" si="4"/>
        <v>26.943999999999999</v>
      </c>
      <c r="G31" s="62">
        <f t="shared" si="4"/>
        <v>77.878</v>
      </c>
      <c r="H31" s="62">
        <f t="shared" si="4"/>
        <v>69.716999999999999</v>
      </c>
      <c r="I31" s="62">
        <f t="shared" si="4"/>
        <v>76.396000000000001</v>
      </c>
      <c r="J31" s="62">
        <f t="shared" si="4"/>
        <v>84.277000000000001</v>
      </c>
      <c r="K31" s="62">
        <f t="shared" si="4"/>
        <v>41.738</v>
      </c>
      <c r="L31" s="62">
        <f t="shared" si="4"/>
        <v>86.373000000000005</v>
      </c>
      <c r="M31" s="62">
        <f t="shared" si="4"/>
        <v>44.744</v>
      </c>
      <c r="N31" s="62">
        <f t="shared" si="4"/>
        <v>78.328000000000003</v>
      </c>
      <c r="O31" s="62">
        <f t="shared" si="4"/>
        <v>37.46</v>
      </c>
      <c r="P31" s="62">
        <f t="shared" si="4"/>
        <v>100.173</v>
      </c>
      <c r="Q31" s="62">
        <f t="shared" si="4"/>
        <v>55.756</v>
      </c>
      <c r="R31" s="62">
        <f t="shared" si="4"/>
        <v>33.634999999999998</v>
      </c>
      <c r="S31" s="62">
        <f t="shared" si="4"/>
        <v>42.802</v>
      </c>
      <c r="T31" s="62">
        <f t="shared" si="4"/>
        <v>37.238999999999997</v>
      </c>
      <c r="U31" s="62">
        <f t="shared" si="4"/>
        <v>34.683999999999997</v>
      </c>
      <c r="V31" s="62">
        <f t="shared" si="4"/>
        <v>33.08</v>
      </c>
      <c r="W31" s="62">
        <f t="shared" si="4"/>
        <v>35.137</v>
      </c>
      <c r="X31" s="62">
        <f t="shared" si="4"/>
        <v>69.373000000000005</v>
      </c>
      <c r="Y31" s="62">
        <f t="shared" si="4"/>
        <v>79.695999999999998</v>
      </c>
      <c r="Z31" s="63" t="str">
        <f t="shared" si="4"/>
        <v/>
      </c>
      <c r="AA31" s="64">
        <f>SUM(AA28:AA30)</f>
        <v>1229.8489999999999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50.3</v>
      </c>
      <c r="S38" s="99">
        <v>7.1</v>
      </c>
      <c r="T38" s="99">
        <v>0.6</v>
      </c>
      <c r="U38" s="99">
        <v>9.8000000000000007</v>
      </c>
      <c r="V38" s="99">
        <v>5.0999999999999996</v>
      </c>
      <c r="W38" s="99">
        <v>4.4000000000000004</v>
      </c>
      <c r="X38" s="99"/>
      <c r="Y38" s="99"/>
      <c r="Z38" s="100"/>
      <c r="AA38" s="79">
        <f t="shared" si="5"/>
        <v>77.3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50.3</v>
      </c>
      <c r="S39" s="88">
        <f t="shared" si="6"/>
        <v>7.1</v>
      </c>
      <c r="T39" s="88">
        <f t="shared" si="6"/>
        <v>0.6</v>
      </c>
      <c r="U39" s="88">
        <f t="shared" si="6"/>
        <v>9.8000000000000007</v>
      </c>
      <c r="V39" s="88">
        <f t="shared" si="6"/>
        <v>5.0999999999999996</v>
      </c>
      <c r="W39" s="88">
        <f t="shared" si="6"/>
        <v>4.4000000000000004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50.3</v>
      </c>
      <c r="S46" s="99">
        <v>7.1</v>
      </c>
      <c r="T46" s="99">
        <v>0.6</v>
      </c>
      <c r="U46" s="99">
        <v>9.8000000000000007</v>
      </c>
      <c r="V46" s="99">
        <v>5.0999999999999996</v>
      </c>
      <c r="W46" s="99">
        <v>4.4000000000000004</v>
      </c>
      <c r="X46" s="99"/>
      <c r="Y46" s="99"/>
      <c r="Z46" s="100"/>
      <c r="AA46" s="79">
        <f t="shared" si="7"/>
        <v>77.3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50.3</v>
      </c>
      <c r="S48" s="88">
        <f t="shared" si="8"/>
        <v>7.1</v>
      </c>
      <c r="T48" s="88">
        <f t="shared" si="8"/>
        <v>0.6</v>
      </c>
      <c r="U48" s="88">
        <f t="shared" si="8"/>
        <v>9.8000000000000007</v>
      </c>
      <c r="V48" s="88">
        <f t="shared" si="8"/>
        <v>5.0999999999999996</v>
      </c>
      <c r="W48" s="88">
        <f t="shared" si="8"/>
        <v>4.4000000000000004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19.544</v>
      </c>
      <c r="C51" s="88">
        <f t="shared" si="10"/>
        <v>21.135999999999999</v>
      </c>
      <c r="D51" s="88">
        <f t="shared" si="10"/>
        <v>18.797999999999998</v>
      </c>
      <c r="E51" s="88">
        <f t="shared" si="10"/>
        <v>24.940999999999999</v>
      </c>
      <c r="F51" s="88">
        <f t="shared" si="10"/>
        <v>26.943999999999999</v>
      </c>
      <c r="G51" s="88">
        <f t="shared" si="10"/>
        <v>77.878</v>
      </c>
      <c r="H51" s="88">
        <f t="shared" si="10"/>
        <v>69.717000000000013</v>
      </c>
      <c r="I51" s="88">
        <f t="shared" si="10"/>
        <v>76.396000000000001</v>
      </c>
      <c r="J51" s="88">
        <f t="shared" si="10"/>
        <v>84.276999999999987</v>
      </c>
      <c r="K51" s="88">
        <f t="shared" si="10"/>
        <v>41.738</v>
      </c>
      <c r="L51" s="88">
        <f t="shared" si="10"/>
        <v>86.37299999999999</v>
      </c>
      <c r="M51" s="88">
        <f t="shared" si="10"/>
        <v>44.744</v>
      </c>
      <c r="N51" s="88">
        <f t="shared" si="10"/>
        <v>78.328000000000003</v>
      </c>
      <c r="O51" s="88">
        <f t="shared" si="10"/>
        <v>37.46</v>
      </c>
      <c r="P51" s="88">
        <f t="shared" si="10"/>
        <v>100.173</v>
      </c>
      <c r="Q51" s="88">
        <f t="shared" si="10"/>
        <v>55.756</v>
      </c>
      <c r="R51" s="88">
        <f t="shared" si="10"/>
        <v>83.934999999999988</v>
      </c>
      <c r="S51" s="88">
        <f t="shared" si="10"/>
        <v>49.901999999999994</v>
      </c>
      <c r="T51" s="88">
        <f t="shared" si="10"/>
        <v>37.838999999999999</v>
      </c>
      <c r="U51" s="88">
        <f t="shared" si="10"/>
        <v>44.483999999999995</v>
      </c>
      <c r="V51" s="88">
        <f t="shared" si="10"/>
        <v>38.180000000000007</v>
      </c>
      <c r="W51" s="88">
        <f t="shared" si="10"/>
        <v>39.536999999999999</v>
      </c>
      <c r="X51" s="88">
        <f t="shared" si="10"/>
        <v>69.37299999999999</v>
      </c>
      <c r="Y51" s="88">
        <f t="shared" si="10"/>
        <v>79.695999999999998</v>
      </c>
      <c r="Z51" s="89" t="str">
        <f t="shared" si="10"/>
        <v/>
      </c>
      <c r="AA51" s="105">
        <f>SUM(B51:Z51)</f>
        <v>1307.1489999999999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19.544</v>
      </c>
      <c r="C4" s="18">
        <v>21.135999999999999</v>
      </c>
      <c r="D4" s="18">
        <v>18.797999999999998</v>
      </c>
      <c r="E4" s="18">
        <v>24.941000000000003</v>
      </c>
      <c r="F4" s="18">
        <v>26.943999999999999</v>
      </c>
      <c r="G4" s="18">
        <v>77.897999999999996</v>
      </c>
      <c r="H4" s="18">
        <v>69.686999999999998</v>
      </c>
      <c r="I4" s="18">
        <v>76.414999999999992</v>
      </c>
      <c r="J4" s="18">
        <v>84.281000000000006</v>
      </c>
      <c r="K4" s="18">
        <v>41.738</v>
      </c>
      <c r="L4" s="18">
        <v>86.373000000000005</v>
      </c>
      <c r="M4" s="18">
        <v>44.744</v>
      </c>
      <c r="N4" s="18">
        <v>78.328000000000003</v>
      </c>
      <c r="O4" s="18">
        <v>37.459999999999994</v>
      </c>
      <c r="P4" s="18">
        <v>100.17299999999999</v>
      </c>
      <c r="Q4" s="18">
        <v>55.756000000000007</v>
      </c>
      <c r="R4" s="18">
        <v>83.981999999999999</v>
      </c>
      <c r="S4" s="18">
        <v>49.854000000000006</v>
      </c>
      <c r="T4" s="18">
        <v>37.813000000000002</v>
      </c>
      <c r="U4" s="18">
        <v>44.438999999999993</v>
      </c>
      <c r="V4" s="18">
        <v>38.201999999999991</v>
      </c>
      <c r="W4" s="18">
        <v>39.488</v>
      </c>
      <c r="X4" s="18">
        <v>69.358000000000004</v>
      </c>
      <c r="Y4" s="18">
        <v>79.669999999999987</v>
      </c>
      <c r="Z4" s="19"/>
      <c r="AA4" s="20">
        <f>SUM(B4:Z4)</f>
        <v>1307.0220000000002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109.35</v>
      </c>
      <c r="C7" s="28">
        <v>136</v>
      </c>
      <c r="D7" s="28">
        <v>104.06</v>
      </c>
      <c r="E7" s="28">
        <v>136</v>
      </c>
      <c r="F7" s="28">
        <v>203</v>
      </c>
      <c r="G7" s="28">
        <v>472.99</v>
      </c>
      <c r="H7" s="28">
        <v>548.4</v>
      </c>
      <c r="I7" s="28">
        <v>569.28</v>
      </c>
      <c r="J7" s="28">
        <v>574.14</v>
      </c>
      <c r="K7" s="28">
        <v>282</v>
      </c>
      <c r="L7" s="28">
        <v>288.54000000000002</v>
      </c>
      <c r="M7" s="28">
        <v>264.58999999999997</v>
      </c>
      <c r="N7" s="28">
        <v>243</v>
      </c>
      <c r="O7" s="28">
        <v>243</v>
      </c>
      <c r="P7" s="28">
        <v>243</v>
      </c>
      <c r="Q7" s="28">
        <v>518.96</v>
      </c>
      <c r="R7" s="28">
        <v>544</v>
      </c>
      <c r="S7" s="28">
        <v>581.86</v>
      </c>
      <c r="T7" s="28">
        <v>689</v>
      </c>
      <c r="U7" s="28">
        <v>742</v>
      </c>
      <c r="V7" s="28">
        <v>710.88</v>
      </c>
      <c r="W7" s="28">
        <v>593.87</v>
      </c>
      <c r="X7" s="28">
        <v>575.66</v>
      </c>
      <c r="Y7" s="28">
        <v>528.5</v>
      </c>
      <c r="Z7" s="29"/>
      <c r="AA7" s="30">
        <f>IF(SUM(B7:Z7)&lt;&gt;0,AVERAGEIF(B7:Z7,"&lt;&gt;"""),"")</f>
        <v>412.58666666666664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2.39</v>
      </c>
      <c r="I14" s="57">
        <v>2.0189999999999997</v>
      </c>
      <c r="J14" s="57">
        <v>1.5760000000000001</v>
      </c>
      <c r="K14" s="57">
        <v>1.1200000000000001</v>
      </c>
      <c r="L14" s="57">
        <v>0.84</v>
      </c>
      <c r="M14" s="57">
        <v>0.61</v>
      </c>
      <c r="N14" s="57">
        <v>0.52</v>
      </c>
      <c r="O14" s="57">
        <v>0.54</v>
      </c>
      <c r="P14" s="57">
        <v>0.71</v>
      </c>
      <c r="Q14" s="57">
        <v>1.08</v>
      </c>
      <c r="R14" s="57">
        <v>1.62</v>
      </c>
      <c r="S14" s="57">
        <v>2.133</v>
      </c>
      <c r="T14" s="57">
        <v>2.4300000000000002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45.088000000000001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2.39</v>
      </c>
      <c r="I16" s="62">
        <f t="shared" si="1"/>
        <v>2.0189999999999997</v>
      </c>
      <c r="J16" s="62">
        <f t="shared" si="1"/>
        <v>1.5760000000000001</v>
      </c>
      <c r="K16" s="62">
        <f t="shared" si="1"/>
        <v>1.1200000000000001</v>
      </c>
      <c r="L16" s="62">
        <f t="shared" si="1"/>
        <v>0.84</v>
      </c>
      <c r="M16" s="62">
        <f t="shared" si="1"/>
        <v>0.61</v>
      </c>
      <c r="N16" s="62">
        <f t="shared" si="1"/>
        <v>0.52</v>
      </c>
      <c r="O16" s="62">
        <f t="shared" si="1"/>
        <v>0.54</v>
      </c>
      <c r="P16" s="62">
        <f t="shared" si="1"/>
        <v>0.71</v>
      </c>
      <c r="Q16" s="62">
        <f t="shared" si="1"/>
        <v>1.08</v>
      </c>
      <c r="R16" s="62">
        <f t="shared" si="1"/>
        <v>1.62</v>
      </c>
      <c r="S16" s="62">
        <f t="shared" si="1"/>
        <v>2.133</v>
      </c>
      <c r="T16" s="62">
        <f t="shared" si="1"/>
        <v>2.4300000000000002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45.088000000000001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12.548999999999999</v>
      </c>
      <c r="C20" s="77">
        <v>14.142000000000001</v>
      </c>
      <c r="D20" s="77">
        <v>12.151</v>
      </c>
      <c r="E20" s="77">
        <v>18.276</v>
      </c>
      <c r="F20" s="77">
        <v>19.993000000000002</v>
      </c>
      <c r="G20" s="77">
        <v>36.4</v>
      </c>
      <c r="H20" s="77">
        <v>39.680999999999997</v>
      </c>
      <c r="I20" s="77">
        <v>29.321999999999999</v>
      </c>
      <c r="J20" s="77">
        <v>36.605000000000004</v>
      </c>
      <c r="K20" s="77">
        <v>30.082999999999998</v>
      </c>
      <c r="L20" s="77">
        <v>29.401000000000003</v>
      </c>
      <c r="M20" s="77">
        <v>32.356999999999999</v>
      </c>
      <c r="N20" s="77">
        <v>49.519000000000005</v>
      </c>
      <c r="O20" s="77">
        <v>27.710999999999999</v>
      </c>
      <c r="P20" s="77">
        <v>57.492999999999995</v>
      </c>
      <c r="Q20" s="77">
        <v>37.843000000000004</v>
      </c>
      <c r="R20" s="77">
        <v>53.179000000000002</v>
      </c>
      <c r="S20" s="77">
        <v>36.213999999999999</v>
      </c>
      <c r="T20" s="77">
        <v>28.465</v>
      </c>
      <c r="U20" s="77">
        <v>32.181999999999995</v>
      </c>
      <c r="V20" s="77">
        <v>28.44</v>
      </c>
      <c r="W20" s="77">
        <v>29.507999999999999</v>
      </c>
      <c r="X20" s="77">
        <v>30.131</v>
      </c>
      <c r="Y20" s="77">
        <v>33.829000000000001</v>
      </c>
      <c r="Z20" s="78"/>
      <c r="AA20" s="79">
        <f t="shared" si="2"/>
        <v>755.47400000000016</v>
      </c>
    </row>
    <row r="21" spans="1:27" ht="24.95" customHeight="1" x14ac:dyDescent="0.2">
      <c r="A21" s="75" t="s">
        <v>16</v>
      </c>
      <c r="B21" s="80">
        <v>4.4950000000000001</v>
      </c>
      <c r="C21" s="81">
        <v>4.4939999999999998</v>
      </c>
      <c r="D21" s="81">
        <v>4.1470000000000002</v>
      </c>
      <c r="E21" s="81">
        <v>4.165</v>
      </c>
      <c r="F21" s="81">
        <v>4.4509999999999996</v>
      </c>
      <c r="G21" s="81">
        <v>10.797999999999998</v>
      </c>
      <c r="H21" s="81">
        <v>16.315999999999999</v>
      </c>
      <c r="I21" s="81">
        <v>10.474</v>
      </c>
      <c r="J21" s="81">
        <v>16.299999999999997</v>
      </c>
      <c r="K21" s="81">
        <v>10.535000000000002</v>
      </c>
      <c r="L21" s="81">
        <v>10.731999999999999</v>
      </c>
      <c r="M21" s="81">
        <v>11.776999999999999</v>
      </c>
      <c r="N21" s="81">
        <v>28.288999999999998</v>
      </c>
      <c r="O21" s="81">
        <v>9.2089999999999996</v>
      </c>
      <c r="P21" s="81">
        <v>41.97</v>
      </c>
      <c r="Q21" s="81">
        <v>12.333000000000002</v>
      </c>
      <c r="R21" s="81">
        <v>29.183</v>
      </c>
      <c r="S21" s="81">
        <v>11.507000000000001</v>
      </c>
      <c r="T21" s="81">
        <v>6.9179999999999993</v>
      </c>
      <c r="U21" s="81">
        <v>9.7569999999999997</v>
      </c>
      <c r="V21" s="81">
        <v>7.2620000000000005</v>
      </c>
      <c r="W21" s="81">
        <v>7.48</v>
      </c>
      <c r="X21" s="81">
        <v>7.2270000000000003</v>
      </c>
      <c r="Y21" s="81">
        <v>14.141</v>
      </c>
      <c r="Z21" s="78"/>
      <c r="AA21" s="79">
        <f t="shared" si="2"/>
        <v>293.95999999999998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17.044</v>
      </c>
      <c r="C25" s="88">
        <f t="shared" si="3"/>
        <v>18.636000000000003</v>
      </c>
      <c r="D25" s="88">
        <f t="shared" si="3"/>
        <v>16.298000000000002</v>
      </c>
      <c r="E25" s="88">
        <f t="shared" si="3"/>
        <v>22.440999999999999</v>
      </c>
      <c r="F25" s="88">
        <f t="shared" si="3"/>
        <v>24.444000000000003</v>
      </c>
      <c r="G25" s="88">
        <f t="shared" si="3"/>
        <v>47.197999999999993</v>
      </c>
      <c r="H25" s="88">
        <f t="shared" si="3"/>
        <v>55.997</v>
      </c>
      <c r="I25" s="88">
        <f t="shared" si="3"/>
        <v>39.795999999999999</v>
      </c>
      <c r="J25" s="88">
        <f t="shared" si="3"/>
        <v>52.905000000000001</v>
      </c>
      <c r="K25" s="88">
        <f t="shared" si="3"/>
        <v>40.618000000000002</v>
      </c>
      <c r="L25" s="88">
        <f t="shared" si="3"/>
        <v>40.133000000000003</v>
      </c>
      <c r="M25" s="88">
        <f t="shared" si="3"/>
        <v>44.134</v>
      </c>
      <c r="N25" s="88">
        <f t="shared" si="3"/>
        <v>77.808000000000007</v>
      </c>
      <c r="O25" s="88">
        <f t="shared" si="3"/>
        <v>36.92</v>
      </c>
      <c r="P25" s="88">
        <f t="shared" si="3"/>
        <v>99.462999999999994</v>
      </c>
      <c r="Q25" s="88">
        <f t="shared" si="3"/>
        <v>50.176000000000002</v>
      </c>
      <c r="R25" s="88">
        <f t="shared" si="3"/>
        <v>82.361999999999995</v>
      </c>
      <c r="S25" s="88">
        <f t="shared" si="3"/>
        <v>47.721000000000004</v>
      </c>
      <c r="T25" s="88">
        <f t="shared" si="3"/>
        <v>35.382999999999996</v>
      </c>
      <c r="U25" s="88">
        <f t="shared" si="3"/>
        <v>41.938999999999993</v>
      </c>
      <c r="V25" s="88">
        <f t="shared" si="3"/>
        <v>35.701999999999998</v>
      </c>
      <c r="W25" s="88">
        <f t="shared" si="3"/>
        <v>36.988</v>
      </c>
      <c r="X25" s="88">
        <f t="shared" si="3"/>
        <v>37.358000000000004</v>
      </c>
      <c r="Y25" s="88">
        <f t="shared" si="3"/>
        <v>47.97</v>
      </c>
      <c r="Z25" s="89">
        <f t="shared" si="3"/>
        <v>0</v>
      </c>
      <c r="AA25" s="90">
        <f t="shared" si="3"/>
        <v>1049.4340000000002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19.544</v>
      </c>
      <c r="C29" s="77">
        <v>21.135999999999999</v>
      </c>
      <c r="D29" s="77">
        <v>18.797999999999998</v>
      </c>
      <c r="E29" s="77">
        <v>24.940999999999999</v>
      </c>
      <c r="F29" s="77">
        <v>26.943999999999999</v>
      </c>
      <c r="G29" s="77">
        <v>49.698</v>
      </c>
      <c r="H29" s="77">
        <v>58.387</v>
      </c>
      <c r="I29" s="77">
        <v>41.814999999999998</v>
      </c>
      <c r="J29" s="77">
        <v>54.481000000000002</v>
      </c>
      <c r="K29" s="77">
        <v>41.738</v>
      </c>
      <c r="L29" s="77">
        <v>40.972999999999999</v>
      </c>
      <c r="M29" s="77">
        <v>44.744</v>
      </c>
      <c r="N29" s="77">
        <v>78.328000000000003</v>
      </c>
      <c r="O29" s="77">
        <v>37.46</v>
      </c>
      <c r="P29" s="77">
        <v>100.173</v>
      </c>
      <c r="Q29" s="77">
        <v>51.256</v>
      </c>
      <c r="R29" s="77">
        <v>83.981999999999999</v>
      </c>
      <c r="S29" s="77">
        <v>49.853999999999999</v>
      </c>
      <c r="T29" s="77">
        <v>37.813000000000002</v>
      </c>
      <c r="U29" s="77">
        <v>44.439</v>
      </c>
      <c r="V29" s="77">
        <v>38.201999999999998</v>
      </c>
      <c r="W29" s="77">
        <v>39.488</v>
      </c>
      <c r="X29" s="77">
        <v>39.857999999999997</v>
      </c>
      <c r="Y29" s="77">
        <v>50.47</v>
      </c>
      <c r="Z29" s="78"/>
      <c r="AA29" s="79">
        <f>SUM(B29:Z29)</f>
        <v>1094.5219999999999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19.544</v>
      </c>
      <c r="C31" s="62">
        <f t="shared" si="4"/>
        <v>21.135999999999999</v>
      </c>
      <c r="D31" s="62">
        <f t="shared" si="4"/>
        <v>18.797999999999998</v>
      </c>
      <c r="E31" s="62">
        <f t="shared" si="4"/>
        <v>24.940999999999999</v>
      </c>
      <c r="F31" s="62">
        <f t="shared" si="4"/>
        <v>26.943999999999999</v>
      </c>
      <c r="G31" s="62">
        <f t="shared" si="4"/>
        <v>49.698</v>
      </c>
      <c r="H31" s="62">
        <f t="shared" si="4"/>
        <v>58.387</v>
      </c>
      <c r="I31" s="62">
        <f t="shared" si="4"/>
        <v>41.814999999999998</v>
      </c>
      <c r="J31" s="62">
        <f t="shared" si="4"/>
        <v>54.481000000000002</v>
      </c>
      <c r="K31" s="62">
        <f t="shared" si="4"/>
        <v>41.738</v>
      </c>
      <c r="L31" s="62">
        <f t="shared" si="4"/>
        <v>40.972999999999999</v>
      </c>
      <c r="M31" s="62">
        <f t="shared" si="4"/>
        <v>44.744</v>
      </c>
      <c r="N31" s="62">
        <f t="shared" si="4"/>
        <v>78.328000000000003</v>
      </c>
      <c r="O31" s="62">
        <f t="shared" si="4"/>
        <v>37.46</v>
      </c>
      <c r="P31" s="62">
        <f t="shared" si="4"/>
        <v>100.173</v>
      </c>
      <c r="Q31" s="62">
        <f t="shared" si="4"/>
        <v>51.256</v>
      </c>
      <c r="R31" s="62">
        <f t="shared" si="4"/>
        <v>83.981999999999999</v>
      </c>
      <c r="S31" s="62">
        <f t="shared" si="4"/>
        <v>49.853999999999999</v>
      </c>
      <c r="T31" s="62">
        <f t="shared" si="4"/>
        <v>37.813000000000002</v>
      </c>
      <c r="U31" s="62">
        <f t="shared" si="4"/>
        <v>44.439</v>
      </c>
      <c r="V31" s="62">
        <f t="shared" si="4"/>
        <v>38.201999999999998</v>
      </c>
      <c r="W31" s="62">
        <f t="shared" si="4"/>
        <v>39.488</v>
      </c>
      <c r="X31" s="62">
        <f t="shared" si="4"/>
        <v>39.857999999999997</v>
      </c>
      <c r="Y31" s="62">
        <f t="shared" si="4"/>
        <v>50.47</v>
      </c>
      <c r="Z31" s="63">
        <f t="shared" si="4"/>
        <v>0</v>
      </c>
      <c r="AA31" s="64">
        <f t="shared" si="4"/>
        <v>1094.5219999999999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28.2</v>
      </c>
      <c r="H38" s="99">
        <v>11.3</v>
      </c>
      <c r="I38" s="99">
        <v>34.6</v>
      </c>
      <c r="J38" s="99">
        <v>29.8</v>
      </c>
      <c r="K38" s="99"/>
      <c r="L38" s="99">
        <v>45.4</v>
      </c>
      <c r="M38" s="99"/>
      <c r="N38" s="99"/>
      <c r="O38" s="99"/>
      <c r="P38" s="99"/>
      <c r="Q38" s="99">
        <v>4.5</v>
      </c>
      <c r="R38" s="99"/>
      <c r="S38" s="99"/>
      <c r="T38" s="99"/>
      <c r="U38" s="99"/>
      <c r="V38" s="99"/>
      <c r="W38" s="99"/>
      <c r="X38" s="99">
        <v>29.5</v>
      </c>
      <c r="Y38" s="99">
        <v>29.2</v>
      </c>
      <c r="Z38" s="100"/>
      <c r="AA38" s="79">
        <f t="shared" si="5"/>
        <v>212.49999999999997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28.2</v>
      </c>
      <c r="H39" s="88">
        <f t="shared" si="6"/>
        <v>11.3</v>
      </c>
      <c r="I39" s="88">
        <f t="shared" si="6"/>
        <v>34.6</v>
      </c>
      <c r="J39" s="88">
        <f t="shared" si="6"/>
        <v>29.8</v>
      </c>
      <c r="K39" s="88">
        <f t="shared" si="6"/>
        <v>0</v>
      </c>
      <c r="L39" s="88">
        <f t="shared" si="6"/>
        <v>45.4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29.5</v>
      </c>
      <c r="Y39" s="88">
        <f t="shared" si="6"/>
        <v>29.2</v>
      </c>
      <c r="Z39" s="89">
        <f t="shared" si="6"/>
        <v>0</v>
      </c>
      <c r="AA39" s="90">
        <f t="shared" si="5"/>
        <v>212.49999999999997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28.2</v>
      </c>
      <c r="H46" s="99">
        <v>11.3</v>
      </c>
      <c r="I46" s="99">
        <v>34.6</v>
      </c>
      <c r="J46" s="99">
        <v>29.8</v>
      </c>
      <c r="K46" s="99"/>
      <c r="L46" s="99">
        <v>45.4</v>
      </c>
      <c r="M46" s="99"/>
      <c r="N46" s="99"/>
      <c r="O46" s="99"/>
      <c r="P46" s="99"/>
      <c r="Q46" s="99">
        <v>4.5</v>
      </c>
      <c r="R46" s="99"/>
      <c r="S46" s="99"/>
      <c r="T46" s="99"/>
      <c r="U46" s="99"/>
      <c r="V46" s="99"/>
      <c r="W46" s="99"/>
      <c r="X46" s="99">
        <v>29.5</v>
      </c>
      <c r="Y46" s="99">
        <v>29.2</v>
      </c>
      <c r="Z46" s="100"/>
      <c r="AA46" s="79">
        <f t="shared" si="7"/>
        <v>212.49999999999997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28.2</v>
      </c>
      <c r="H48" s="88">
        <f t="shared" si="8"/>
        <v>11.3</v>
      </c>
      <c r="I48" s="88">
        <f t="shared" si="8"/>
        <v>34.6</v>
      </c>
      <c r="J48" s="88">
        <f t="shared" si="8"/>
        <v>29.8</v>
      </c>
      <c r="K48" s="88">
        <f t="shared" si="8"/>
        <v>0</v>
      </c>
      <c r="L48" s="88">
        <f t="shared" si="8"/>
        <v>45.4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29.5</v>
      </c>
      <c r="Y48" s="88">
        <f t="shared" si="8"/>
        <v>29.2</v>
      </c>
      <c r="Z48" s="89">
        <f t="shared" si="8"/>
        <v>0</v>
      </c>
      <c r="AA48" s="90">
        <f t="shared" si="7"/>
        <v>212.49999999999997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19.544</v>
      </c>
      <c r="C51" s="88">
        <f t="shared" si="10"/>
        <v>21.136000000000003</v>
      </c>
      <c r="D51" s="88">
        <f t="shared" si="10"/>
        <v>18.798000000000002</v>
      </c>
      <c r="E51" s="88">
        <f t="shared" si="10"/>
        <v>24.940999999999999</v>
      </c>
      <c r="F51" s="88">
        <f t="shared" si="10"/>
        <v>26.944000000000003</v>
      </c>
      <c r="G51" s="88">
        <f t="shared" si="10"/>
        <v>77.897999999999996</v>
      </c>
      <c r="H51" s="88">
        <f t="shared" si="10"/>
        <v>69.686999999999998</v>
      </c>
      <c r="I51" s="88">
        <f t="shared" si="10"/>
        <v>76.414999999999992</v>
      </c>
      <c r="J51" s="88">
        <f t="shared" si="10"/>
        <v>84.281000000000006</v>
      </c>
      <c r="K51" s="88">
        <f t="shared" si="10"/>
        <v>41.738</v>
      </c>
      <c r="L51" s="88">
        <f t="shared" si="10"/>
        <v>86.373000000000005</v>
      </c>
      <c r="M51" s="88">
        <f t="shared" si="10"/>
        <v>44.744</v>
      </c>
      <c r="N51" s="88">
        <f t="shared" si="10"/>
        <v>78.328000000000003</v>
      </c>
      <c r="O51" s="88">
        <f t="shared" si="10"/>
        <v>37.46</v>
      </c>
      <c r="P51" s="88">
        <f t="shared" si="10"/>
        <v>100.17299999999999</v>
      </c>
      <c r="Q51" s="88">
        <f t="shared" si="10"/>
        <v>55.756</v>
      </c>
      <c r="R51" s="88">
        <f t="shared" si="10"/>
        <v>83.981999999999999</v>
      </c>
      <c r="S51" s="88">
        <f t="shared" si="10"/>
        <v>49.854000000000006</v>
      </c>
      <c r="T51" s="88">
        <f t="shared" si="10"/>
        <v>37.812999999999995</v>
      </c>
      <c r="U51" s="88">
        <f t="shared" si="10"/>
        <v>44.438999999999993</v>
      </c>
      <c r="V51" s="88">
        <f t="shared" si="10"/>
        <v>38.201999999999998</v>
      </c>
      <c r="W51" s="88">
        <f t="shared" si="10"/>
        <v>39.488</v>
      </c>
      <c r="X51" s="88">
        <f t="shared" si="10"/>
        <v>69.358000000000004</v>
      </c>
      <c r="Y51" s="88">
        <f t="shared" si="10"/>
        <v>79.67</v>
      </c>
      <c r="Z51" s="89">
        <f t="shared" si="10"/>
        <v>0</v>
      </c>
      <c r="AA51" s="105">
        <f>SUM(B51:Z51)</f>
        <v>1307.0220000000004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28.2</v>
      </c>
      <c r="H4" s="18">
        <v>11.3</v>
      </c>
      <c r="I4" s="18">
        <v>34.6</v>
      </c>
      <c r="J4" s="18">
        <v>29.8</v>
      </c>
      <c r="K4" s="18"/>
      <c r="L4" s="18">
        <v>45.4</v>
      </c>
      <c r="M4" s="18"/>
      <c r="N4" s="18"/>
      <c r="O4" s="18"/>
      <c r="P4" s="18"/>
      <c r="Q4" s="18">
        <v>4.5</v>
      </c>
      <c r="R4" s="18">
        <v>-50.3</v>
      </c>
      <c r="S4" s="18">
        <v>-7.1</v>
      </c>
      <c r="T4" s="18">
        <v>-0.6</v>
      </c>
      <c r="U4" s="18">
        <v>-9.8000000000000007</v>
      </c>
      <c r="V4" s="18">
        <v>-5.0999999999999996</v>
      </c>
      <c r="W4" s="18">
        <v>-4.4000000000000004</v>
      </c>
      <c r="X4" s="18">
        <v>29.5</v>
      </c>
      <c r="Y4" s="18">
        <v>29.2</v>
      </c>
      <c r="Z4" s="19"/>
      <c r="AA4" s="112">
        <f>SUM(B4:Z4)</f>
        <v>135.19999999999999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109.35</v>
      </c>
      <c r="C7" s="118">
        <v>136</v>
      </c>
      <c r="D7" s="118">
        <v>104.06</v>
      </c>
      <c r="E7" s="118">
        <v>136</v>
      </c>
      <c r="F7" s="118">
        <v>203</v>
      </c>
      <c r="G7" s="118">
        <v>472.99</v>
      </c>
      <c r="H7" s="118">
        <v>548.4</v>
      </c>
      <c r="I7" s="118">
        <v>569.28</v>
      </c>
      <c r="J7" s="118">
        <v>574.14</v>
      </c>
      <c r="K7" s="118">
        <v>282</v>
      </c>
      <c r="L7" s="118">
        <v>288.54000000000002</v>
      </c>
      <c r="M7" s="118">
        <v>264.58999999999997</v>
      </c>
      <c r="N7" s="118">
        <v>243</v>
      </c>
      <c r="O7" s="118">
        <v>243</v>
      </c>
      <c r="P7" s="118">
        <v>243</v>
      </c>
      <c r="Q7" s="118">
        <v>518.96</v>
      </c>
      <c r="R7" s="118">
        <v>544</v>
      </c>
      <c r="S7" s="118">
        <v>581.86</v>
      </c>
      <c r="T7" s="118">
        <v>689</v>
      </c>
      <c r="U7" s="118">
        <v>742</v>
      </c>
      <c r="V7" s="118">
        <v>710.88</v>
      </c>
      <c r="W7" s="118">
        <v>593.87</v>
      </c>
      <c r="X7" s="118">
        <v>575.66</v>
      </c>
      <c r="Y7" s="118">
        <v>528.5</v>
      </c>
      <c r="Z7" s="119"/>
      <c r="AA7" s="120">
        <f>IF(SUM(B7:Z7)&lt;&gt;0,AVERAGEIF(B7:Z7,"&lt;&gt;"""),"")</f>
        <v>412.58666666666664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50.3</v>
      </c>
      <c r="S15" s="134">
        <v>7.1</v>
      </c>
      <c r="T15" s="134">
        <v>0.6</v>
      </c>
      <c r="U15" s="134">
        <v>9.8000000000000007</v>
      </c>
      <c r="V15" s="134">
        <v>5.0999999999999996</v>
      </c>
      <c r="W15" s="134">
        <v>4.4000000000000004</v>
      </c>
      <c r="X15" s="134"/>
      <c r="Y15" s="134"/>
      <c r="Z15" s="132"/>
      <c r="AA15" s="133">
        <f t="shared" si="0"/>
        <v>77.3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50.3</v>
      </c>
      <c r="S16" s="136">
        <f t="shared" si="1"/>
        <v>7.1</v>
      </c>
      <c r="T16" s="136">
        <f t="shared" si="1"/>
        <v>0.6</v>
      </c>
      <c r="U16" s="136">
        <f t="shared" si="1"/>
        <v>9.8000000000000007</v>
      </c>
      <c r="V16" s="136">
        <f t="shared" si="1"/>
        <v>5.0999999999999996</v>
      </c>
      <c r="W16" s="136">
        <f t="shared" si="1"/>
        <v>4.4000000000000004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77.3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28.2</v>
      </c>
      <c r="H23" s="134">
        <v>11.3</v>
      </c>
      <c r="I23" s="134">
        <v>34.6</v>
      </c>
      <c r="J23" s="134">
        <v>29.8</v>
      </c>
      <c r="K23" s="134"/>
      <c r="L23" s="134">
        <v>45.4</v>
      </c>
      <c r="M23" s="134"/>
      <c r="N23" s="134"/>
      <c r="O23" s="134"/>
      <c r="P23" s="134"/>
      <c r="Q23" s="134">
        <v>4.5</v>
      </c>
      <c r="R23" s="134"/>
      <c r="S23" s="134"/>
      <c r="T23" s="134"/>
      <c r="U23" s="134"/>
      <c r="V23" s="134"/>
      <c r="W23" s="134"/>
      <c r="X23" s="134">
        <v>29.5</v>
      </c>
      <c r="Y23" s="134">
        <v>29.2</v>
      </c>
      <c r="Z23" s="132"/>
      <c r="AA23" s="133">
        <f t="shared" si="2"/>
        <v>212.49999999999997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28.2</v>
      </c>
      <c r="H24" s="136">
        <f t="shared" si="3"/>
        <v>11.3</v>
      </c>
      <c r="I24" s="136">
        <f t="shared" si="3"/>
        <v>34.6</v>
      </c>
      <c r="J24" s="136">
        <f t="shared" si="3"/>
        <v>29.8</v>
      </c>
      <c r="K24" s="136">
        <f t="shared" si="3"/>
        <v>0</v>
      </c>
      <c r="L24" s="136">
        <f t="shared" si="3"/>
        <v>45.4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4.5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29.5</v>
      </c>
      <c r="Y24" s="136">
        <f t="shared" si="3"/>
        <v>29.2</v>
      </c>
      <c r="Z24" s="137" t="str">
        <f t="shared" si="3"/>
        <v/>
      </c>
      <c r="AA24" s="90">
        <f t="shared" si="2"/>
        <v>212.49999999999997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2022-09-05T20:24:29Z</dcterms:created>
  <dcterms:modified xsi:type="dcterms:W3CDTF">2022-09-05T20:24:30Z</dcterms:modified>
</cp:coreProperties>
</file>