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0400" windowHeight="754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<sst xmlns="http://schemas.openxmlformats.org/spreadsheetml/2006/main" count="117" uniqueCount="53">
  <si>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04/09/2022 23:21:15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</si>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</sst>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15</c:v>
                </c:pt>
                <c:pt idx="2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14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19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14.112</c:v>
                </c:pt>
                <c:pt idx="2">
                  <c:v>12.747</c:v>
                </c:pt>
                <c:pt idx="14">
                  <c:v>11.993</c:v>
                </c:pt>
                <c:pt idx="16">
                  <c:v>2.4380000000000002</c:v>
                </c:pt>
                <c:pt idx="23">
                  <c:v>6.0529999999999999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30.452999999999999</c:v>
                </c:pt>
                <c:pt idx="1">
                  <c:v>34.733000000000004</c:v>
                </c:pt>
                <c:pt idx="2">
                  <c:v>33.17</c:v>
                </c:pt>
                <c:pt idx="3">
                  <c:v>35.082999999999998</c:v>
                </c:pt>
                <c:pt idx="4">
                  <c:v>39.823</c:v>
                </c:pt>
                <c:pt idx="5">
                  <c:v>58.745000000000005</c:v>
                </c:pt>
                <c:pt idx="6">
                  <c:v>93.072000000000003</c:v>
                </c:pt>
                <c:pt idx="7">
                  <c:v>71.034999999999997</c:v>
                </c:pt>
                <c:pt idx="8">
                  <c:v>49.32</c:v>
                </c:pt>
                <c:pt idx="9">
                  <c:v>40.852000000000004</c:v>
                </c:pt>
                <c:pt idx="10">
                  <c:v>45.587000000000003</c:v>
                </c:pt>
                <c:pt idx="11">
                  <c:v>56.246000000000002</c:v>
                </c:pt>
                <c:pt idx="12">
                  <c:v>40.410000000000004</c:v>
                </c:pt>
                <c:pt idx="13">
                  <c:v>30.049999999999997</c:v>
                </c:pt>
                <c:pt idx="14">
                  <c:v>88.307000000000002</c:v>
                </c:pt>
                <c:pt idx="15">
                  <c:v>40.356999999999999</c:v>
                </c:pt>
                <c:pt idx="16">
                  <c:v>54.547000000000004</c:v>
                </c:pt>
                <c:pt idx="17">
                  <c:v>62.385000000000005</c:v>
                </c:pt>
                <c:pt idx="18">
                  <c:v>60.281000000000006</c:v>
                </c:pt>
                <c:pt idx="19">
                  <c:v>70.492000000000004</c:v>
                </c:pt>
                <c:pt idx="20">
                  <c:v>92.328000000000003</c:v>
                </c:pt>
                <c:pt idx="21">
                  <c:v>71.040999999999983</c:v>
                </c:pt>
                <c:pt idx="22">
                  <c:v>28.571999999999999</c:v>
                </c:pt>
                <c:pt idx="23">
                  <c:v>43.012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70</c:v>
                </c:pt>
                <c:pt idx="20">
                  <c:v>70</c:v>
                </c:pt>
                <c:pt idx="21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4260520"/>
        <c:axId val="2342609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30.453000000000003</c:v>
                </c:pt>
                <c:pt idx="1">
                  <c:v>63.844999999999999</c:v>
                </c:pt>
                <c:pt idx="2">
                  <c:v>60.917000000000009</c:v>
                </c:pt>
                <c:pt idx="3">
                  <c:v>35.082999999999998</c:v>
                </c:pt>
                <c:pt idx="4">
                  <c:v>39.822999999999993</c:v>
                </c:pt>
                <c:pt idx="5">
                  <c:v>58.74499999999999</c:v>
                </c:pt>
                <c:pt idx="6">
                  <c:v>108.07199999999999</c:v>
                </c:pt>
                <c:pt idx="7">
                  <c:v>86.034999999999997</c:v>
                </c:pt>
                <c:pt idx="8">
                  <c:v>64.320000000000007</c:v>
                </c:pt>
                <c:pt idx="9">
                  <c:v>40.852000000000004</c:v>
                </c:pt>
                <c:pt idx="10">
                  <c:v>45.587000000000003</c:v>
                </c:pt>
                <c:pt idx="11">
                  <c:v>56.246000000000002</c:v>
                </c:pt>
                <c:pt idx="12">
                  <c:v>40.409999999999997</c:v>
                </c:pt>
                <c:pt idx="13">
                  <c:v>30.05</c:v>
                </c:pt>
                <c:pt idx="14">
                  <c:v>115.33299999999998</c:v>
                </c:pt>
                <c:pt idx="15">
                  <c:v>40.357000000000006</c:v>
                </c:pt>
                <c:pt idx="16">
                  <c:v>71.984999999999985</c:v>
                </c:pt>
                <c:pt idx="17">
                  <c:v>77.562999999999988</c:v>
                </c:pt>
                <c:pt idx="18">
                  <c:v>75.628</c:v>
                </c:pt>
                <c:pt idx="19">
                  <c:v>151.25200000000001</c:v>
                </c:pt>
                <c:pt idx="20">
                  <c:v>162.90199999999999</c:v>
                </c:pt>
                <c:pt idx="21">
                  <c:v>106.047</c:v>
                </c:pt>
                <c:pt idx="22">
                  <c:v>28.571999999999999</c:v>
                </c:pt>
                <c:pt idx="23">
                  <c:v>49.389000000000003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260520"/>
        <c:axId val="2342609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294.89</c:v>
                </c:pt>
                <c:pt idx="1">
                  <c:v>435.55</c:v>
                </c:pt>
                <c:pt idx="2">
                  <c:v>418.55</c:v>
                </c:pt>
                <c:pt idx="3">
                  <c:v>217.92</c:v>
                </c:pt>
                <c:pt idx="4">
                  <c:v>236.86</c:v>
                </c:pt>
                <c:pt idx="5">
                  <c:v>257.26</c:v>
                </c:pt>
                <c:pt idx="6">
                  <c:v>589.39</c:v>
                </c:pt>
                <c:pt idx="7">
                  <c:v>406.34</c:v>
                </c:pt>
                <c:pt idx="8">
                  <c:v>396.2</c:v>
                </c:pt>
                <c:pt idx="9">
                  <c:v>319.97000000000003</c:v>
                </c:pt>
                <c:pt idx="10">
                  <c:v>319.89999999999998</c:v>
                </c:pt>
                <c:pt idx="11">
                  <c:v>245.7</c:v>
                </c:pt>
                <c:pt idx="12">
                  <c:v>249.89</c:v>
                </c:pt>
                <c:pt idx="13">
                  <c:v>131.1</c:v>
                </c:pt>
                <c:pt idx="14">
                  <c:v>413.36</c:v>
                </c:pt>
                <c:pt idx="15">
                  <c:v>320.10000000000002</c:v>
                </c:pt>
                <c:pt idx="16">
                  <c:v>459.34</c:v>
                </c:pt>
                <c:pt idx="17">
                  <c:v>574.32000000000005</c:v>
                </c:pt>
                <c:pt idx="18">
                  <c:v>599</c:v>
                </c:pt>
                <c:pt idx="19">
                  <c:v>654</c:v>
                </c:pt>
                <c:pt idx="20">
                  <c:v>593.58000000000004</c:v>
                </c:pt>
                <c:pt idx="21">
                  <c:v>539.20000000000005</c:v>
                </c:pt>
                <c:pt idx="22">
                  <c:v>320.11</c:v>
                </c:pt>
                <c:pt idx="23">
                  <c:v>444.33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261696"/>
        <c:axId val="234261304"/>
      </c:lineChart>
      <c:catAx>
        <c:axId val="234260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260912"/>
        <c:crosses val="autoZero"/>
        <c:auto val="1"/>
        <c:lblAlgn val="ctr"/>
        <c:lblOffset val="100"/>
        <c:noMultiLvlLbl val="0"/>
      </c:catAx>
      <c:valAx>
        <c:axId val="23426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260520"/>
        <c:crosses val="autoZero"/>
        <c:crossBetween val="between"/>
      </c:valAx>
      <c:valAx>
        <c:axId val="234261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4261696"/>
        <c:crosses val="max"/>
        <c:crossBetween val="between"/>
      </c:valAx>
      <c:catAx>
        <c:axId val="234261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4261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30.452999999999999</v>
      </c>
      <c r="C4" s="18">
        <v>63.844999999999999</v>
      </c>
      <c r="D4" s="18">
        <v>60.917000000000002</v>
      </c>
      <c r="E4" s="18">
        <v>35.082999999999998</v>
      </c>
      <c r="F4" s="18">
        <v>39.823</v>
      </c>
      <c r="G4" s="18">
        <v>58.745000000000005</v>
      </c>
      <c r="H4" s="18">
        <v>108.072</v>
      </c>
      <c r="I4" s="18">
        <v>86.034999999999997</v>
      </c>
      <c r="J4" s="18">
        <v>64.319999999999993</v>
      </c>
      <c r="K4" s="18">
        <v>40.852000000000004</v>
      </c>
      <c r="L4" s="18">
        <v>45.587000000000003</v>
      </c>
      <c r="M4" s="18">
        <v>56.246000000000002</v>
      </c>
      <c r="N4" s="18">
        <v>40.410000000000004</v>
      </c>
      <c r="O4" s="18">
        <v>30.049999999999997</v>
      </c>
      <c r="P4" s="18">
        <v>115.30000000000001</v>
      </c>
      <c r="Q4" s="18">
        <v>40.356999999999999</v>
      </c>
      <c r="R4" s="18">
        <v>71.984999999999999</v>
      </c>
      <c r="S4" s="18">
        <v>77.560999999999979</v>
      </c>
      <c r="T4" s="18">
        <v>75.644000000000005</v>
      </c>
      <c r="U4" s="18">
        <v>151.24099999999999</v>
      </c>
      <c r="V4" s="18">
        <v>162.89099999999999</v>
      </c>
      <c r="W4" s="18">
        <v>106.04099999999998</v>
      </c>
      <c r="X4" s="18">
        <v>28.571999999999999</v>
      </c>
      <c r="Y4" s="18">
        <v>49.388999999999996</v>
      </c>
      <c r="Z4" s="19"/>
      <c r="AA4" s="20">
        <f>SUM(B4:Z4)</f>
        <v>1639.4189999999996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294.89</v>
      </c>
      <c r="C7" s="28">
        <v>435.55</v>
      </c>
      <c r="D7" s="28">
        <v>418.55</v>
      </c>
      <c r="E7" s="28">
        <v>217.92</v>
      </c>
      <c r="F7" s="28">
        <v>236.86</v>
      </c>
      <c r="G7" s="28">
        <v>257.26</v>
      </c>
      <c r="H7" s="28">
        <v>589.39</v>
      </c>
      <c r="I7" s="28">
        <v>406.34</v>
      </c>
      <c r="J7" s="28">
        <v>396.2</v>
      </c>
      <c r="K7" s="28">
        <v>319.97000000000003</v>
      </c>
      <c r="L7" s="28">
        <v>319.89999999999998</v>
      </c>
      <c r="M7" s="28">
        <v>245.7</v>
      </c>
      <c r="N7" s="28">
        <v>249.89</v>
      </c>
      <c r="O7" s="28">
        <v>131.1</v>
      </c>
      <c r="P7" s="28">
        <v>413.36</v>
      </c>
      <c r="Q7" s="28">
        <v>320.10000000000002</v>
      </c>
      <c r="R7" s="28">
        <v>459.34</v>
      </c>
      <c r="S7" s="28">
        <v>574.32000000000005</v>
      </c>
      <c r="T7" s="28">
        <v>599</v>
      </c>
      <c r="U7" s="28">
        <v>654</v>
      </c>
      <c r="V7" s="28">
        <v>593.58000000000004</v>
      </c>
      <c r="W7" s="28">
        <v>539.20000000000005</v>
      </c>
      <c r="X7" s="28">
        <v>320.11</v>
      </c>
      <c r="Y7" s="28">
        <v>444.33</v>
      </c>
      <c r="Z7" s="29"/>
      <c r="AA7" s="30">
        <f>IF(SUM(B7:Z7)&lt;&gt;0,AVERAGEIF(B7:Z7,"&lt;&gt;"""),"")</f>
        <v>393.2025000000001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15</v>
      </c>
      <c r="D10" s="42">
        <v>15</v>
      </c>
      <c r="E10" s="42"/>
      <c r="F10" s="42"/>
      <c r="G10" s="42"/>
      <c r="H10" s="42">
        <v>15</v>
      </c>
      <c r="I10" s="42">
        <v>15</v>
      </c>
      <c r="J10" s="42">
        <v>15</v>
      </c>
      <c r="K10" s="42"/>
      <c r="L10" s="42"/>
      <c r="M10" s="42"/>
      <c r="N10" s="42"/>
      <c r="O10" s="42"/>
      <c r="P10" s="42">
        <v>15</v>
      </c>
      <c r="Q10" s="42"/>
      <c r="R10" s="42">
        <v>15</v>
      </c>
      <c r="S10" s="42">
        <v>15</v>
      </c>
      <c r="T10" s="42">
        <v>15</v>
      </c>
      <c r="U10" s="42">
        <v>10</v>
      </c>
      <c r="V10" s="42"/>
      <c r="W10" s="42"/>
      <c r="X10" s="42"/>
      <c r="Y10" s="42"/>
      <c r="Z10" s="43"/>
      <c r="AA10" s="44">
        <f t="shared" ref="AA10:AA15" si="0">SUM(B10:Z10)</f>
        <v>145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14.112</v>
      </c>
      <c r="D12" s="52">
        <v>12.747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11.993</v>
      </c>
      <c r="Q12" s="52"/>
      <c r="R12" s="52">
        <v>2.4380000000000002</v>
      </c>
      <c r="S12" s="52"/>
      <c r="T12" s="52"/>
      <c r="U12" s="52"/>
      <c r="V12" s="52"/>
      <c r="W12" s="52"/>
      <c r="X12" s="52"/>
      <c r="Y12" s="52">
        <v>6.0529999999999999</v>
      </c>
      <c r="Z12" s="53"/>
      <c r="AA12" s="54">
        <f t="shared" si="0"/>
        <v>47.343000000000004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70</v>
      </c>
      <c r="V13" s="52">
        <v>70</v>
      </c>
      <c r="W13" s="52">
        <v>35</v>
      </c>
      <c r="X13" s="52"/>
      <c r="Y13" s="52"/>
      <c r="Z13" s="53"/>
      <c r="AA13" s="54">
        <f t="shared" si="0"/>
        <v>175</v>
      </c>
    </row>
    <row r="14" spans="1:27" ht="24.95" customHeight="1" x14ac:dyDescent="0.2">
      <c r="A14" s="55" t="s">
        <v>10</v>
      </c>
      <c r="B14" s="56">
        <v>30.452999999999999</v>
      </c>
      <c r="C14" s="57">
        <v>34.733000000000004</v>
      </c>
      <c r="D14" s="57">
        <v>33.17</v>
      </c>
      <c r="E14" s="57">
        <v>35.082999999999998</v>
      </c>
      <c r="F14" s="57">
        <v>39.823</v>
      </c>
      <c r="G14" s="57">
        <v>58.745000000000005</v>
      </c>
      <c r="H14" s="57">
        <v>93.072000000000003</v>
      </c>
      <c r="I14" s="57">
        <v>71.034999999999997</v>
      </c>
      <c r="J14" s="57">
        <v>49.32</v>
      </c>
      <c r="K14" s="57">
        <v>40.852000000000004</v>
      </c>
      <c r="L14" s="57">
        <v>45.587000000000003</v>
      </c>
      <c r="M14" s="57">
        <v>56.246000000000002</v>
      </c>
      <c r="N14" s="57">
        <v>40.410000000000004</v>
      </c>
      <c r="O14" s="57">
        <v>30.049999999999997</v>
      </c>
      <c r="P14" s="57">
        <v>88.307000000000002</v>
      </c>
      <c r="Q14" s="57">
        <v>40.356999999999999</v>
      </c>
      <c r="R14" s="57">
        <v>54.547000000000004</v>
      </c>
      <c r="S14" s="57">
        <v>62.385000000000005</v>
      </c>
      <c r="T14" s="57">
        <v>60.281000000000006</v>
      </c>
      <c r="U14" s="57">
        <v>70.492000000000004</v>
      </c>
      <c r="V14" s="57">
        <v>92.328000000000003</v>
      </c>
      <c r="W14" s="57">
        <v>71.040999999999983</v>
      </c>
      <c r="X14" s="57">
        <v>28.571999999999999</v>
      </c>
      <c r="Y14" s="57">
        <v>43.012</v>
      </c>
      <c r="Z14" s="58"/>
      <c r="AA14" s="59">
        <f t="shared" si="0"/>
        <v>1269.9009999999996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30.452999999999999</v>
      </c>
      <c r="C16" s="62">
        <f t="shared" ref="C16:Z16" si="1">IF(LEN(C$2)&gt;0,SUM(C10:C15),"")</f>
        <v>63.845000000000006</v>
      </c>
      <c r="D16" s="62">
        <f t="shared" si="1"/>
        <v>60.917000000000002</v>
      </c>
      <c r="E16" s="62">
        <f t="shared" si="1"/>
        <v>35.082999999999998</v>
      </c>
      <c r="F16" s="62">
        <f t="shared" si="1"/>
        <v>39.823</v>
      </c>
      <c r="G16" s="62">
        <f t="shared" si="1"/>
        <v>58.745000000000005</v>
      </c>
      <c r="H16" s="62">
        <f t="shared" si="1"/>
        <v>108.072</v>
      </c>
      <c r="I16" s="62">
        <f t="shared" si="1"/>
        <v>86.034999999999997</v>
      </c>
      <c r="J16" s="62">
        <f t="shared" si="1"/>
        <v>64.319999999999993</v>
      </c>
      <c r="K16" s="62">
        <f t="shared" si="1"/>
        <v>40.852000000000004</v>
      </c>
      <c r="L16" s="62">
        <f t="shared" si="1"/>
        <v>45.587000000000003</v>
      </c>
      <c r="M16" s="62">
        <f t="shared" si="1"/>
        <v>56.246000000000002</v>
      </c>
      <c r="N16" s="62">
        <f t="shared" si="1"/>
        <v>40.410000000000004</v>
      </c>
      <c r="O16" s="62">
        <f t="shared" si="1"/>
        <v>30.049999999999997</v>
      </c>
      <c r="P16" s="62">
        <f t="shared" si="1"/>
        <v>115.30000000000001</v>
      </c>
      <c r="Q16" s="62">
        <f t="shared" si="1"/>
        <v>40.356999999999999</v>
      </c>
      <c r="R16" s="62">
        <f t="shared" si="1"/>
        <v>71.984999999999999</v>
      </c>
      <c r="S16" s="62">
        <f t="shared" si="1"/>
        <v>77.385000000000005</v>
      </c>
      <c r="T16" s="62">
        <f t="shared" si="1"/>
        <v>75.281000000000006</v>
      </c>
      <c r="U16" s="62">
        <f t="shared" si="1"/>
        <v>150.49200000000002</v>
      </c>
      <c r="V16" s="62">
        <f t="shared" si="1"/>
        <v>162.328</v>
      </c>
      <c r="W16" s="62">
        <f t="shared" si="1"/>
        <v>106.04099999999998</v>
      </c>
      <c r="X16" s="62">
        <f t="shared" si="1"/>
        <v>28.571999999999999</v>
      </c>
      <c r="Y16" s="62">
        <f t="shared" si="1"/>
        <v>49.064999999999998</v>
      </c>
      <c r="Z16" s="63" t="str">
        <f t="shared" si="1"/>
        <v/>
      </c>
      <c r="AA16" s="64">
        <f>SUM(AA10:AA15)</f>
        <v>1637.2439999999997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0.17599999999999999</v>
      </c>
      <c r="T21" s="81">
        <v>0.36299999999999999</v>
      </c>
      <c r="U21" s="81">
        <v>0.749</v>
      </c>
      <c r="V21" s="81">
        <v>0.56299999999999994</v>
      </c>
      <c r="W21" s="81"/>
      <c r="X21" s="81"/>
      <c r="Y21" s="81">
        <v>0.32400000000000001</v>
      </c>
      <c r="Z21" s="78"/>
      <c r="AA21" s="79">
        <f t="shared" si="2"/>
        <v>2.1749999999999998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0.17599999999999999</v>
      </c>
      <c r="T25" s="88">
        <f t="shared" si="3"/>
        <v>0.36299999999999999</v>
      </c>
      <c r="U25" s="88">
        <f t="shared" si="3"/>
        <v>0.749</v>
      </c>
      <c r="V25" s="88">
        <f t="shared" si="3"/>
        <v>0.56299999999999994</v>
      </c>
      <c r="W25" s="88">
        <f t="shared" si="3"/>
        <v>0</v>
      </c>
      <c r="X25" s="88">
        <f t="shared" si="3"/>
        <v>0</v>
      </c>
      <c r="Y25" s="88">
        <f t="shared" si="3"/>
        <v>0.32400000000000001</v>
      </c>
      <c r="Z25" s="89" t="str">
        <f t="shared" si="3"/>
        <v/>
      </c>
      <c r="AA25" s="90">
        <f>SUM(AA19:AA24)</f>
        <v>2.1749999999999998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30.452999999999999</v>
      </c>
      <c r="C29" s="77">
        <v>63.844999999999999</v>
      </c>
      <c r="D29" s="77">
        <v>60.917000000000002</v>
      </c>
      <c r="E29" s="77">
        <v>35.082999999999998</v>
      </c>
      <c r="F29" s="77">
        <v>39.823</v>
      </c>
      <c r="G29" s="77">
        <v>58.744999999999997</v>
      </c>
      <c r="H29" s="77">
        <v>108.072</v>
      </c>
      <c r="I29" s="77">
        <v>86.034999999999997</v>
      </c>
      <c r="J29" s="77">
        <v>64.319999999999993</v>
      </c>
      <c r="K29" s="77">
        <v>40.851999999999997</v>
      </c>
      <c r="L29" s="77">
        <v>45.587000000000003</v>
      </c>
      <c r="M29" s="77">
        <v>56.246000000000002</v>
      </c>
      <c r="N29" s="77">
        <v>40.409999999999997</v>
      </c>
      <c r="O29" s="77">
        <v>30.05</v>
      </c>
      <c r="P29" s="77">
        <v>115.3</v>
      </c>
      <c r="Q29" s="77">
        <v>40.356999999999999</v>
      </c>
      <c r="R29" s="77">
        <v>71.984999999999999</v>
      </c>
      <c r="S29" s="77">
        <v>77.561000000000007</v>
      </c>
      <c r="T29" s="77">
        <v>75.644000000000005</v>
      </c>
      <c r="U29" s="77">
        <v>151.24100000000001</v>
      </c>
      <c r="V29" s="77">
        <v>162.89099999999999</v>
      </c>
      <c r="W29" s="77">
        <v>106.041</v>
      </c>
      <c r="X29" s="77">
        <v>28.571999999999999</v>
      </c>
      <c r="Y29" s="77">
        <v>49.389000000000003</v>
      </c>
      <c r="Z29" s="78"/>
      <c r="AA29" s="79">
        <f>SUM(B29:Z29)</f>
        <v>1639.4189999999994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30.452999999999999</v>
      </c>
      <c r="C31" s="62">
        <f t="shared" ref="C31:Z31" si="4">IF(LEN(C$2)&gt;0,SUM(C28:C30),"")</f>
        <v>63.844999999999999</v>
      </c>
      <c r="D31" s="62">
        <f t="shared" si="4"/>
        <v>60.917000000000002</v>
      </c>
      <c r="E31" s="62">
        <f t="shared" si="4"/>
        <v>35.082999999999998</v>
      </c>
      <c r="F31" s="62">
        <f t="shared" si="4"/>
        <v>39.823</v>
      </c>
      <c r="G31" s="62">
        <f t="shared" si="4"/>
        <v>58.744999999999997</v>
      </c>
      <c r="H31" s="62">
        <f t="shared" si="4"/>
        <v>108.072</v>
      </c>
      <c r="I31" s="62">
        <f t="shared" si="4"/>
        <v>86.034999999999997</v>
      </c>
      <c r="J31" s="62">
        <f t="shared" si="4"/>
        <v>64.319999999999993</v>
      </c>
      <c r="K31" s="62">
        <f t="shared" si="4"/>
        <v>40.851999999999997</v>
      </c>
      <c r="L31" s="62">
        <f t="shared" si="4"/>
        <v>45.587000000000003</v>
      </c>
      <c r="M31" s="62">
        <f t="shared" si="4"/>
        <v>56.246000000000002</v>
      </c>
      <c r="N31" s="62">
        <f t="shared" si="4"/>
        <v>40.409999999999997</v>
      </c>
      <c r="O31" s="62">
        <f t="shared" si="4"/>
        <v>30.05</v>
      </c>
      <c r="P31" s="62">
        <f t="shared" si="4"/>
        <v>115.3</v>
      </c>
      <c r="Q31" s="62">
        <f t="shared" si="4"/>
        <v>40.356999999999999</v>
      </c>
      <c r="R31" s="62">
        <f t="shared" si="4"/>
        <v>71.984999999999999</v>
      </c>
      <c r="S31" s="62">
        <f t="shared" si="4"/>
        <v>77.561000000000007</v>
      </c>
      <c r="T31" s="62">
        <f t="shared" si="4"/>
        <v>75.644000000000005</v>
      </c>
      <c r="U31" s="62">
        <f t="shared" si="4"/>
        <v>151.24100000000001</v>
      </c>
      <c r="V31" s="62">
        <f t="shared" si="4"/>
        <v>162.89099999999999</v>
      </c>
      <c r="W31" s="62">
        <f t="shared" si="4"/>
        <v>106.041</v>
      </c>
      <c r="X31" s="62">
        <f t="shared" si="4"/>
        <v>28.571999999999999</v>
      </c>
      <c r="Y31" s="62">
        <f t="shared" si="4"/>
        <v>49.389000000000003</v>
      </c>
      <c r="Z31" s="63" t="str">
        <f t="shared" si="4"/>
        <v/>
      </c>
      <c r="AA31" s="64">
        <f>SUM(AA28:AA30)</f>
        <v>1639.4189999999994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30.452999999999999</v>
      </c>
      <c r="C51" s="88">
        <f t="shared" si="10"/>
        <v>63.845000000000006</v>
      </c>
      <c r="D51" s="88">
        <f t="shared" si="10"/>
        <v>60.917000000000002</v>
      </c>
      <c r="E51" s="88">
        <f t="shared" si="10"/>
        <v>35.082999999999998</v>
      </c>
      <c r="F51" s="88">
        <f t="shared" si="10"/>
        <v>39.823</v>
      </c>
      <c r="G51" s="88">
        <f t="shared" si="10"/>
        <v>58.745000000000005</v>
      </c>
      <c r="H51" s="88">
        <f t="shared" si="10"/>
        <v>108.072</v>
      </c>
      <c r="I51" s="88">
        <f t="shared" si="10"/>
        <v>86.034999999999997</v>
      </c>
      <c r="J51" s="88">
        <f t="shared" si="10"/>
        <v>64.319999999999993</v>
      </c>
      <c r="K51" s="88">
        <f t="shared" si="10"/>
        <v>40.852000000000004</v>
      </c>
      <c r="L51" s="88">
        <f t="shared" si="10"/>
        <v>45.587000000000003</v>
      </c>
      <c r="M51" s="88">
        <f t="shared" si="10"/>
        <v>56.246000000000002</v>
      </c>
      <c r="N51" s="88">
        <f t="shared" si="10"/>
        <v>40.410000000000004</v>
      </c>
      <c r="O51" s="88">
        <f t="shared" si="10"/>
        <v>30.049999999999997</v>
      </c>
      <c r="P51" s="88">
        <f t="shared" si="10"/>
        <v>115.30000000000001</v>
      </c>
      <c r="Q51" s="88">
        <f t="shared" si="10"/>
        <v>40.356999999999999</v>
      </c>
      <c r="R51" s="88">
        <f t="shared" si="10"/>
        <v>71.984999999999999</v>
      </c>
      <c r="S51" s="88">
        <f t="shared" si="10"/>
        <v>77.561000000000007</v>
      </c>
      <c r="T51" s="88">
        <f t="shared" si="10"/>
        <v>75.644000000000005</v>
      </c>
      <c r="U51" s="88">
        <f t="shared" si="10"/>
        <v>151.24100000000001</v>
      </c>
      <c r="V51" s="88">
        <f t="shared" si="10"/>
        <v>162.89099999999999</v>
      </c>
      <c r="W51" s="88">
        <f t="shared" si="10"/>
        <v>106.04099999999998</v>
      </c>
      <c r="X51" s="88">
        <f t="shared" si="10"/>
        <v>28.571999999999999</v>
      </c>
      <c r="Y51" s="88">
        <f t="shared" si="10"/>
        <v>49.388999999999996</v>
      </c>
      <c r="Z51" s="89" t="str">
        <f t="shared" si="10"/>
        <v/>
      </c>
      <c r="AA51" s="105">
        <f>SUM(B51:Z51)</f>
        <v>1639.4189999999996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44809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30.453000000000003</v>
      </c>
      <c r="C4" s="18">
        <v>63.844999999999999</v>
      </c>
      <c r="D4" s="18">
        <v>60.917000000000009</v>
      </c>
      <c r="E4" s="18">
        <v>35.082999999999998</v>
      </c>
      <c r="F4" s="18">
        <v>39.822999999999993</v>
      </c>
      <c r="G4" s="18">
        <v>58.74499999999999</v>
      </c>
      <c r="H4" s="18">
        <v>108.07199999999999</v>
      </c>
      <c r="I4" s="18">
        <v>86.034999999999997</v>
      </c>
      <c r="J4" s="18">
        <v>64.320000000000007</v>
      </c>
      <c r="K4" s="18">
        <v>40.852000000000004</v>
      </c>
      <c r="L4" s="18">
        <v>45.587000000000003</v>
      </c>
      <c r="M4" s="18">
        <v>56.246000000000002</v>
      </c>
      <c r="N4" s="18">
        <v>40.409999999999997</v>
      </c>
      <c r="O4" s="18">
        <v>30.05</v>
      </c>
      <c r="P4" s="18">
        <v>115.33299999999998</v>
      </c>
      <c r="Q4" s="18">
        <v>40.357000000000006</v>
      </c>
      <c r="R4" s="18">
        <v>71.984999999999985</v>
      </c>
      <c r="S4" s="18">
        <v>77.562999999999988</v>
      </c>
      <c r="T4" s="18">
        <v>75.628</v>
      </c>
      <c r="U4" s="18">
        <v>151.25200000000001</v>
      </c>
      <c r="V4" s="18">
        <v>162.90199999999999</v>
      </c>
      <c r="W4" s="18">
        <v>106.047</v>
      </c>
      <c r="X4" s="18">
        <v>28.571999999999999</v>
      </c>
      <c r="Y4" s="18">
        <v>49.389000000000003</v>
      </c>
      <c r="Z4" s="19"/>
      <c r="AA4" s="20">
        <f>SUM(B4:Z4)</f>
        <v>1639.4659999999997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294.89</v>
      </c>
      <c r="C7" s="28">
        <v>435.55</v>
      </c>
      <c r="D7" s="28">
        <v>418.55</v>
      </c>
      <c r="E7" s="28">
        <v>217.92</v>
      </c>
      <c r="F7" s="28">
        <v>236.86</v>
      </c>
      <c r="G7" s="28">
        <v>257.26</v>
      </c>
      <c r="H7" s="28">
        <v>589.39</v>
      </c>
      <c r="I7" s="28">
        <v>406.34</v>
      </c>
      <c r="J7" s="28">
        <v>396.2</v>
      </c>
      <c r="K7" s="28">
        <v>319.97000000000003</v>
      </c>
      <c r="L7" s="28">
        <v>319.89999999999998</v>
      </c>
      <c r="M7" s="28">
        <v>245.7</v>
      </c>
      <c r="N7" s="28">
        <v>249.89</v>
      </c>
      <c r="O7" s="28">
        <v>131.1</v>
      </c>
      <c r="P7" s="28">
        <v>413.36</v>
      </c>
      <c r="Q7" s="28">
        <v>320.10000000000002</v>
      </c>
      <c r="R7" s="28">
        <v>459.34</v>
      </c>
      <c r="S7" s="28">
        <v>574.32000000000005</v>
      </c>
      <c r="T7" s="28">
        <v>599</v>
      </c>
      <c r="U7" s="28">
        <v>654</v>
      </c>
      <c r="V7" s="28">
        <v>593.58000000000004</v>
      </c>
      <c r="W7" s="28">
        <v>539.20000000000005</v>
      </c>
      <c r="X7" s="28">
        <v>320.11</v>
      </c>
      <c r="Y7" s="28">
        <v>444.33</v>
      </c>
      <c r="Z7" s="29"/>
      <c r="AA7" s="30">
        <f>IF(SUM(B7:Z7)&lt;&gt;0,AVERAGEIF(B7:Z7,"&lt;&gt;"""),"")</f>
        <v>393.2025000000001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12.44</v>
      </c>
      <c r="L12" s="52">
        <v>7.8</v>
      </c>
      <c r="M12" s="52">
        <v>24.425000000000001</v>
      </c>
      <c r="N12" s="52">
        <v>14.962999999999999</v>
      </c>
      <c r="O12" s="52">
        <v>8.7129999999999992</v>
      </c>
      <c r="P12" s="52"/>
      <c r="Q12" s="52">
        <v>12.385</v>
      </c>
      <c r="R12" s="52"/>
      <c r="S12" s="52"/>
      <c r="T12" s="52"/>
      <c r="U12" s="52">
        <v>26</v>
      </c>
      <c r="V12" s="52">
        <v>26</v>
      </c>
      <c r="W12" s="52"/>
      <c r="X12" s="52">
        <v>2.915</v>
      </c>
      <c r="Y12" s="52"/>
      <c r="Z12" s="53"/>
      <c r="AA12" s="54">
        <f t="shared" si="0"/>
        <v>135.64099999999999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2.5390000000000001</v>
      </c>
      <c r="D14" s="57">
        <v>2.5</v>
      </c>
      <c r="E14" s="57">
        <v>2.5</v>
      </c>
      <c r="F14" s="57">
        <v>2.5</v>
      </c>
      <c r="G14" s="57">
        <v>2.5</v>
      </c>
      <c r="H14" s="57">
        <v>2.4300000000000002</v>
      </c>
      <c r="I14" s="57">
        <v>2.2360000000000002</v>
      </c>
      <c r="J14" s="57">
        <v>1.98</v>
      </c>
      <c r="K14" s="57">
        <v>1.8029999999999999</v>
      </c>
      <c r="L14" s="57">
        <v>1.675</v>
      </c>
      <c r="M14" s="57">
        <v>1.34</v>
      </c>
      <c r="N14" s="57">
        <v>1.19</v>
      </c>
      <c r="O14" s="57">
        <v>1.1100000000000001</v>
      </c>
      <c r="P14" s="57">
        <v>1.3340000000000001</v>
      </c>
      <c r="Q14" s="57">
        <v>1.31</v>
      </c>
      <c r="R14" s="57">
        <v>1.69</v>
      </c>
      <c r="S14" s="57">
        <v>2.14</v>
      </c>
      <c r="T14" s="57">
        <v>2.4500000000000002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50.227000000000004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2.5390000000000001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2.4300000000000002</v>
      </c>
      <c r="I16" s="62">
        <f t="shared" si="1"/>
        <v>2.2360000000000002</v>
      </c>
      <c r="J16" s="62">
        <f t="shared" si="1"/>
        <v>1.98</v>
      </c>
      <c r="K16" s="62">
        <f t="shared" si="1"/>
        <v>14.242999999999999</v>
      </c>
      <c r="L16" s="62">
        <f t="shared" si="1"/>
        <v>9.4749999999999996</v>
      </c>
      <c r="M16" s="62">
        <f t="shared" si="1"/>
        <v>25.765000000000001</v>
      </c>
      <c r="N16" s="62">
        <f t="shared" si="1"/>
        <v>16.152999999999999</v>
      </c>
      <c r="O16" s="62">
        <f t="shared" si="1"/>
        <v>9.8229999999999986</v>
      </c>
      <c r="P16" s="62">
        <f t="shared" si="1"/>
        <v>1.3340000000000001</v>
      </c>
      <c r="Q16" s="62">
        <f t="shared" si="1"/>
        <v>13.695</v>
      </c>
      <c r="R16" s="62">
        <f t="shared" si="1"/>
        <v>1.69</v>
      </c>
      <c r="S16" s="62">
        <f t="shared" si="1"/>
        <v>2.14</v>
      </c>
      <c r="T16" s="62">
        <f t="shared" si="1"/>
        <v>2.4500000000000002</v>
      </c>
      <c r="U16" s="62">
        <f t="shared" si="1"/>
        <v>28.5</v>
      </c>
      <c r="V16" s="62">
        <f t="shared" si="1"/>
        <v>28.5</v>
      </c>
      <c r="W16" s="62">
        <f t="shared" si="1"/>
        <v>2.5</v>
      </c>
      <c r="X16" s="62">
        <f t="shared" si="1"/>
        <v>5.415</v>
      </c>
      <c r="Y16" s="62">
        <f t="shared" si="1"/>
        <v>2.5</v>
      </c>
      <c r="Z16" s="63" t="str">
        <f t="shared" si="1"/>
        <v/>
      </c>
      <c r="AA16" s="64">
        <f>SUM(AA10:AA15)</f>
        <v>185.86799999999999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42.400000000000006</v>
      </c>
    </row>
    <row r="20" spans="1:27" ht="24.95" customHeight="1" x14ac:dyDescent="0.2">
      <c r="A20" s="75" t="s">
        <v>15</v>
      </c>
      <c r="B20" s="76">
        <v>12.331</v>
      </c>
      <c r="C20" s="77">
        <v>17.25</v>
      </c>
      <c r="D20" s="77">
        <v>16.102</v>
      </c>
      <c r="E20" s="77">
        <v>13.505999999999998</v>
      </c>
      <c r="F20" s="77">
        <v>14.206000000000001</v>
      </c>
      <c r="G20" s="77">
        <v>14.601000000000001</v>
      </c>
      <c r="H20" s="77">
        <v>62.027999999999999</v>
      </c>
      <c r="I20" s="77">
        <v>55.001000000000005</v>
      </c>
      <c r="J20" s="77">
        <v>33.67</v>
      </c>
      <c r="K20" s="77">
        <v>18.224</v>
      </c>
      <c r="L20" s="77">
        <v>22.692</v>
      </c>
      <c r="M20" s="77">
        <v>20.475999999999999</v>
      </c>
      <c r="N20" s="77">
        <v>18.255000000000003</v>
      </c>
      <c r="O20" s="77">
        <v>14.394</v>
      </c>
      <c r="P20" s="77">
        <v>18.214000000000002</v>
      </c>
      <c r="Q20" s="77">
        <v>17.763999999999999</v>
      </c>
      <c r="R20" s="77">
        <v>44.91</v>
      </c>
      <c r="S20" s="77">
        <v>14.783000000000001</v>
      </c>
      <c r="T20" s="77">
        <v>23.783999999999999</v>
      </c>
      <c r="U20" s="77">
        <v>44.256</v>
      </c>
      <c r="V20" s="77">
        <v>35.902999999999999</v>
      </c>
      <c r="W20" s="77">
        <v>23.741</v>
      </c>
      <c r="X20" s="77">
        <v>13.45</v>
      </c>
      <c r="Y20" s="77">
        <v>28.450999999999997</v>
      </c>
      <c r="Z20" s="78"/>
      <c r="AA20" s="79">
        <f t="shared" si="2"/>
        <v>597.99200000000008</v>
      </c>
    </row>
    <row r="21" spans="1:27" ht="24.95" customHeight="1" x14ac:dyDescent="0.2">
      <c r="A21" s="75" t="s">
        <v>16</v>
      </c>
      <c r="B21" s="80">
        <v>14.122</v>
      </c>
      <c r="C21" s="81">
        <v>41.756000000000007</v>
      </c>
      <c r="D21" s="81">
        <v>40.015000000000008</v>
      </c>
      <c r="E21" s="81">
        <v>16.777000000000001</v>
      </c>
      <c r="F21" s="81">
        <v>20.817</v>
      </c>
      <c r="G21" s="81">
        <v>39.343999999999994</v>
      </c>
      <c r="H21" s="81">
        <v>41.314</v>
      </c>
      <c r="I21" s="81">
        <v>26.497999999999998</v>
      </c>
      <c r="J21" s="81">
        <v>26.369999999999997</v>
      </c>
      <c r="K21" s="81">
        <v>6.8850000000000007</v>
      </c>
      <c r="L21" s="81">
        <v>11.92</v>
      </c>
      <c r="M21" s="81">
        <v>8.5050000000000008</v>
      </c>
      <c r="N21" s="81">
        <v>4.5019999999999998</v>
      </c>
      <c r="O21" s="81">
        <v>4.3329999999999993</v>
      </c>
      <c r="P21" s="81">
        <v>6.4850000000000003</v>
      </c>
      <c r="Q21" s="81">
        <v>7.3979999999999997</v>
      </c>
      <c r="R21" s="81">
        <v>23.884999999999998</v>
      </c>
      <c r="S21" s="81">
        <v>7.34</v>
      </c>
      <c r="T21" s="81">
        <v>11.394000000000002</v>
      </c>
      <c r="U21" s="81">
        <v>23.196000000000002</v>
      </c>
      <c r="V21" s="81">
        <v>34.598999999999997</v>
      </c>
      <c r="W21" s="81">
        <v>10.206</v>
      </c>
      <c r="X21" s="81">
        <v>8.206999999999999</v>
      </c>
      <c r="Y21" s="81">
        <v>16.937999999999999</v>
      </c>
      <c r="Z21" s="78"/>
      <c r="AA21" s="79">
        <f t="shared" si="2"/>
        <v>452.80600000000004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27.952999999999999</v>
      </c>
      <c r="C25" s="88">
        <f t="shared" si="3"/>
        <v>61.306000000000012</v>
      </c>
      <c r="D25" s="88">
        <f t="shared" si="3"/>
        <v>58.417000000000009</v>
      </c>
      <c r="E25" s="88">
        <f t="shared" si="3"/>
        <v>32.582999999999998</v>
      </c>
      <c r="F25" s="88">
        <f t="shared" si="3"/>
        <v>37.323</v>
      </c>
      <c r="G25" s="88">
        <f t="shared" si="3"/>
        <v>56.24499999999999</v>
      </c>
      <c r="H25" s="88">
        <f t="shared" si="3"/>
        <v>105.642</v>
      </c>
      <c r="I25" s="88">
        <f t="shared" si="3"/>
        <v>83.799000000000007</v>
      </c>
      <c r="J25" s="88">
        <f t="shared" si="3"/>
        <v>62.339999999999996</v>
      </c>
      <c r="K25" s="88">
        <f t="shared" si="3"/>
        <v>26.609000000000002</v>
      </c>
      <c r="L25" s="88">
        <f t="shared" si="3"/>
        <v>36.112000000000002</v>
      </c>
      <c r="M25" s="88">
        <f t="shared" si="3"/>
        <v>30.481000000000002</v>
      </c>
      <c r="N25" s="88">
        <f t="shared" si="3"/>
        <v>24.257000000000001</v>
      </c>
      <c r="O25" s="88">
        <f t="shared" si="3"/>
        <v>20.227</v>
      </c>
      <c r="P25" s="88">
        <f t="shared" si="3"/>
        <v>26.199000000000002</v>
      </c>
      <c r="Q25" s="88">
        <f t="shared" si="3"/>
        <v>26.661999999999999</v>
      </c>
      <c r="R25" s="88">
        <f t="shared" si="3"/>
        <v>70.294999999999987</v>
      </c>
      <c r="S25" s="88">
        <f t="shared" si="3"/>
        <v>23.623000000000001</v>
      </c>
      <c r="T25" s="88">
        <f t="shared" si="3"/>
        <v>36.677999999999997</v>
      </c>
      <c r="U25" s="88">
        <f t="shared" si="3"/>
        <v>68.951999999999998</v>
      </c>
      <c r="V25" s="88">
        <f t="shared" si="3"/>
        <v>72.001999999999995</v>
      </c>
      <c r="W25" s="88">
        <f t="shared" si="3"/>
        <v>35.447000000000003</v>
      </c>
      <c r="X25" s="88">
        <f t="shared" si="3"/>
        <v>23.156999999999996</v>
      </c>
      <c r="Y25" s="88">
        <f t="shared" si="3"/>
        <v>46.888999999999996</v>
      </c>
      <c r="Z25" s="89">
        <f t="shared" si="3"/>
        <v>0</v>
      </c>
      <c r="AA25" s="90">
        <f t="shared" si="3"/>
        <v>1093.1980000000001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30.452999999999999</v>
      </c>
      <c r="C29" s="77">
        <v>63.844999999999999</v>
      </c>
      <c r="D29" s="77">
        <v>60.917000000000002</v>
      </c>
      <c r="E29" s="77">
        <v>35.082999999999998</v>
      </c>
      <c r="F29" s="77">
        <v>39.823</v>
      </c>
      <c r="G29" s="77">
        <v>58.744999999999997</v>
      </c>
      <c r="H29" s="77">
        <v>108.072</v>
      </c>
      <c r="I29" s="77">
        <v>86.034999999999997</v>
      </c>
      <c r="J29" s="77">
        <v>64.319999999999993</v>
      </c>
      <c r="K29" s="77">
        <v>40.851999999999997</v>
      </c>
      <c r="L29" s="77">
        <v>45.587000000000003</v>
      </c>
      <c r="M29" s="77">
        <v>56.246000000000002</v>
      </c>
      <c r="N29" s="77">
        <v>40.409999999999997</v>
      </c>
      <c r="O29" s="77">
        <v>30.05</v>
      </c>
      <c r="P29" s="77">
        <v>27.533000000000001</v>
      </c>
      <c r="Q29" s="77">
        <v>40.356999999999999</v>
      </c>
      <c r="R29" s="77">
        <v>71.984999999999999</v>
      </c>
      <c r="S29" s="77">
        <v>25.763000000000002</v>
      </c>
      <c r="T29" s="77">
        <v>39.128</v>
      </c>
      <c r="U29" s="77">
        <v>97.451999999999998</v>
      </c>
      <c r="V29" s="77">
        <v>100.502</v>
      </c>
      <c r="W29" s="77">
        <v>37.947000000000003</v>
      </c>
      <c r="X29" s="77">
        <v>28.571999999999999</v>
      </c>
      <c r="Y29" s="77">
        <v>49.389000000000003</v>
      </c>
      <c r="Z29" s="78"/>
      <c r="AA29" s="79">
        <f>SUM(B29:Z29)</f>
        <v>1279.0659999999998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30.452999999999999</v>
      </c>
      <c r="C31" s="62">
        <f t="shared" si="4"/>
        <v>63.844999999999999</v>
      </c>
      <c r="D31" s="62">
        <f t="shared" si="4"/>
        <v>60.917000000000002</v>
      </c>
      <c r="E31" s="62">
        <f t="shared" si="4"/>
        <v>35.082999999999998</v>
      </c>
      <c r="F31" s="62">
        <f t="shared" si="4"/>
        <v>39.823</v>
      </c>
      <c r="G31" s="62">
        <f t="shared" si="4"/>
        <v>58.744999999999997</v>
      </c>
      <c r="H31" s="62">
        <f t="shared" si="4"/>
        <v>108.072</v>
      </c>
      <c r="I31" s="62">
        <f t="shared" si="4"/>
        <v>86.034999999999997</v>
      </c>
      <c r="J31" s="62">
        <f t="shared" si="4"/>
        <v>64.319999999999993</v>
      </c>
      <c r="K31" s="62">
        <f t="shared" si="4"/>
        <v>40.851999999999997</v>
      </c>
      <c r="L31" s="62">
        <f t="shared" si="4"/>
        <v>45.587000000000003</v>
      </c>
      <c r="M31" s="62">
        <f t="shared" si="4"/>
        <v>56.246000000000002</v>
      </c>
      <c r="N31" s="62">
        <f t="shared" si="4"/>
        <v>40.409999999999997</v>
      </c>
      <c r="O31" s="62">
        <f t="shared" si="4"/>
        <v>30.05</v>
      </c>
      <c r="P31" s="62">
        <f t="shared" si="4"/>
        <v>27.533000000000001</v>
      </c>
      <c r="Q31" s="62">
        <f t="shared" si="4"/>
        <v>40.356999999999999</v>
      </c>
      <c r="R31" s="62">
        <f t="shared" si="4"/>
        <v>71.984999999999999</v>
      </c>
      <c r="S31" s="62">
        <f t="shared" si="4"/>
        <v>25.763000000000002</v>
      </c>
      <c r="T31" s="62">
        <f t="shared" si="4"/>
        <v>39.128</v>
      </c>
      <c r="U31" s="62">
        <f t="shared" si="4"/>
        <v>97.451999999999998</v>
      </c>
      <c r="V31" s="62">
        <f t="shared" si="4"/>
        <v>100.502</v>
      </c>
      <c r="W31" s="62">
        <f t="shared" si="4"/>
        <v>37.947000000000003</v>
      </c>
      <c r="X31" s="62">
        <f t="shared" si="4"/>
        <v>28.571999999999999</v>
      </c>
      <c r="Y31" s="62">
        <f t="shared" si="4"/>
        <v>49.389000000000003</v>
      </c>
      <c r="Z31" s="63">
        <f t="shared" si="4"/>
        <v>0</v>
      </c>
      <c r="AA31" s="64">
        <f t="shared" si="4"/>
        <v>1279.0659999999998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87.8</v>
      </c>
      <c r="Q38" s="99"/>
      <c r="R38" s="99"/>
      <c r="S38" s="99">
        <v>51.8</v>
      </c>
      <c r="T38" s="99">
        <v>36.5</v>
      </c>
      <c r="U38" s="99">
        <v>53.8</v>
      </c>
      <c r="V38" s="99">
        <v>62.4</v>
      </c>
      <c r="W38" s="99">
        <v>68.099999999999994</v>
      </c>
      <c r="X38" s="99"/>
      <c r="Y38" s="99"/>
      <c r="Z38" s="100"/>
      <c r="AA38" s="79">
        <f t="shared" si="5"/>
        <v>360.4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87.8</v>
      </c>
      <c r="Q39" s="88">
        <f t="shared" si="6"/>
        <v>0</v>
      </c>
      <c r="R39" s="88">
        <f t="shared" si="6"/>
        <v>0</v>
      </c>
      <c r="S39" s="88">
        <f t="shared" si="6"/>
        <v>51.8</v>
      </c>
      <c r="T39" s="88">
        <f t="shared" si="6"/>
        <v>36.5</v>
      </c>
      <c r="U39" s="88">
        <f t="shared" si="6"/>
        <v>53.8</v>
      </c>
      <c r="V39" s="88">
        <f t="shared" si="6"/>
        <v>62.4</v>
      </c>
      <c r="W39" s="88">
        <f t="shared" si="6"/>
        <v>68.099999999999994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87.8</v>
      </c>
      <c r="Q46" s="99"/>
      <c r="R46" s="99"/>
      <c r="S46" s="99">
        <v>51.8</v>
      </c>
      <c r="T46" s="99">
        <v>36.5</v>
      </c>
      <c r="U46" s="99">
        <v>53.8</v>
      </c>
      <c r="V46" s="99">
        <v>62.4</v>
      </c>
      <c r="W46" s="99">
        <v>68.099999999999994</v>
      </c>
      <c r="X46" s="99"/>
      <c r="Y46" s="99"/>
      <c r="Z46" s="100"/>
      <c r="AA46" s="79">
        <f t="shared" si="7"/>
        <v>360.4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87.8</v>
      </c>
      <c r="Q48" s="88">
        <f t="shared" si="8"/>
        <v>0</v>
      </c>
      <c r="R48" s="88">
        <f t="shared" si="8"/>
        <v>0</v>
      </c>
      <c r="S48" s="88">
        <f t="shared" si="8"/>
        <v>51.8</v>
      </c>
      <c r="T48" s="88">
        <f t="shared" si="8"/>
        <v>36.5</v>
      </c>
      <c r="U48" s="88">
        <f t="shared" si="8"/>
        <v>53.8</v>
      </c>
      <c r="V48" s="88">
        <f t="shared" si="8"/>
        <v>62.4</v>
      </c>
      <c r="W48" s="88">
        <f t="shared" si="8"/>
        <v>68.099999999999994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30.452999999999999</v>
      </c>
      <c r="C51" s="88">
        <f t="shared" si="10"/>
        <v>63.845000000000013</v>
      </c>
      <c r="D51" s="88">
        <f t="shared" si="10"/>
        <v>60.917000000000009</v>
      </c>
      <c r="E51" s="88">
        <f t="shared" si="10"/>
        <v>35.082999999999998</v>
      </c>
      <c r="F51" s="88">
        <f t="shared" si="10"/>
        <v>39.823</v>
      </c>
      <c r="G51" s="88">
        <f t="shared" si="10"/>
        <v>58.74499999999999</v>
      </c>
      <c r="H51" s="88">
        <f t="shared" si="10"/>
        <v>108.072</v>
      </c>
      <c r="I51" s="88">
        <f t="shared" si="10"/>
        <v>86.035000000000011</v>
      </c>
      <c r="J51" s="88">
        <f t="shared" si="10"/>
        <v>64.319999999999993</v>
      </c>
      <c r="K51" s="88">
        <f t="shared" si="10"/>
        <v>40.852000000000004</v>
      </c>
      <c r="L51" s="88">
        <f t="shared" si="10"/>
        <v>45.587000000000003</v>
      </c>
      <c r="M51" s="88">
        <f t="shared" si="10"/>
        <v>56.246000000000002</v>
      </c>
      <c r="N51" s="88">
        <f t="shared" si="10"/>
        <v>40.409999999999997</v>
      </c>
      <c r="O51" s="88">
        <f t="shared" si="10"/>
        <v>30.049999999999997</v>
      </c>
      <c r="P51" s="88">
        <f t="shared" si="10"/>
        <v>115.333</v>
      </c>
      <c r="Q51" s="88">
        <f t="shared" si="10"/>
        <v>40.356999999999999</v>
      </c>
      <c r="R51" s="88">
        <f t="shared" si="10"/>
        <v>71.984999999999985</v>
      </c>
      <c r="S51" s="88">
        <f t="shared" si="10"/>
        <v>77.563000000000002</v>
      </c>
      <c r="T51" s="88">
        <f t="shared" si="10"/>
        <v>75.628</v>
      </c>
      <c r="U51" s="88">
        <f t="shared" si="10"/>
        <v>151.25200000000001</v>
      </c>
      <c r="V51" s="88">
        <f t="shared" si="10"/>
        <v>162.90199999999999</v>
      </c>
      <c r="W51" s="88">
        <f t="shared" si="10"/>
        <v>106.047</v>
      </c>
      <c r="X51" s="88">
        <f t="shared" si="10"/>
        <v>28.571999999999996</v>
      </c>
      <c r="Y51" s="88">
        <f t="shared" si="10"/>
        <v>49.388999999999996</v>
      </c>
      <c r="Z51" s="89">
        <f t="shared" si="10"/>
        <v>0</v>
      </c>
      <c r="AA51" s="105">
        <f>SUM(B51:Z51)</f>
        <v>1639.4659999999997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87.8</v>
      </c>
      <c r="Q4" s="18"/>
      <c r="R4" s="18"/>
      <c r="S4" s="18">
        <v>51.8</v>
      </c>
      <c r="T4" s="18">
        <v>36.5</v>
      </c>
      <c r="U4" s="18">
        <v>53.8</v>
      </c>
      <c r="V4" s="18">
        <v>62.4</v>
      </c>
      <c r="W4" s="18">
        <v>68.099999999999994</v>
      </c>
      <c r="X4" s="18"/>
      <c r="Y4" s="18"/>
      <c r="Z4" s="19"/>
      <c r="AA4" s="112">
        <f>SUM(B4:Z4)</f>
        <v>360.4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294.89</v>
      </c>
      <c r="C7" s="118">
        <v>435.55</v>
      </c>
      <c r="D7" s="118">
        <v>418.55</v>
      </c>
      <c r="E7" s="118">
        <v>217.92</v>
      </c>
      <c r="F7" s="118">
        <v>236.86</v>
      </c>
      <c r="G7" s="118">
        <v>257.26</v>
      </c>
      <c r="H7" s="118">
        <v>589.39</v>
      </c>
      <c r="I7" s="118">
        <v>406.34</v>
      </c>
      <c r="J7" s="118">
        <v>396.2</v>
      </c>
      <c r="K7" s="118">
        <v>319.97000000000003</v>
      </c>
      <c r="L7" s="118">
        <v>319.89999999999998</v>
      </c>
      <c r="M7" s="118">
        <v>245.7</v>
      </c>
      <c r="N7" s="118">
        <v>249.89</v>
      </c>
      <c r="O7" s="118">
        <v>131.1</v>
      </c>
      <c r="P7" s="118">
        <v>413.36</v>
      </c>
      <c r="Q7" s="118">
        <v>320.10000000000002</v>
      </c>
      <c r="R7" s="118">
        <v>459.34</v>
      </c>
      <c r="S7" s="118">
        <v>574.32000000000005</v>
      </c>
      <c r="T7" s="118">
        <v>599</v>
      </c>
      <c r="U7" s="118">
        <v>654</v>
      </c>
      <c r="V7" s="118">
        <v>593.58000000000004</v>
      </c>
      <c r="W7" s="118">
        <v>539.20000000000005</v>
      </c>
      <c r="X7" s="118">
        <v>320.11</v>
      </c>
      <c r="Y7" s="118">
        <v>444.33</v>
      </c>
      <c r="Z7" s="119"/>
      <c r="AA7" s="120">
        <f>IF(SUM(B7:Z7)&lt;&gt;0,AVERAGEIF(B7:Z7,"&lt;&gt;"""),"")</f>
        <v>393.2025000000001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87.8</v>
      </c>
      <c r="Q23" s="134"/>
      <c r="R23" s="134"/>
      <c r="S23" s="134">
        <v>51.8</v>
      </c>
      <c r="T23" s="134">
        <v>36.5</v>
      </c>
      <c r="U23" s="134">
        <v>53.8</v>
      </c>
      <c r="V23" s="134">
        <v>62.4</v>
      </c>
      <c r="W23" s="134">
        <v>68.099999999999994</v>
      </c>
      <c r="X23" s="134"/>
      <c r="Y23" s="134"/>
      <c r="Z23" s="132"/>
      <c r="AA23" s="133">
        <f t="shared" si="2"/>
        <v>360.4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87.8</v>
      </c>
      <c r="Q24" s="136">
        <f t="shared" si="3"/>
        <v>0</v>
      </c>
      <c r="R24" s="136">
        <f t="shared" si="3"/>
        <v>0</v>
      </c>
      <c r="S24" s="136">
        <f t="shared" si="3"/>
        <v>51.8</v>
      </c>
      <c r="T24" s="136">
        <f t="shared" si="3"/>
        <v>36.5</v>
      </c>
      <c r="U24" s="136">
        <f t="shared" si="3"/>
        <v>53.8</v>
      </c>
      <c r="V24" s="136">
        <f t="shared" si="3"/>
        <v>62.4</v>
      </c>
      <c r="W24" s="136">
        <f t="shared" si="3"/>
        <v>68.099999999999994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360.4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2022-09-04T20:21:15Z</dcterms:created>
  <dcterms:modified xsi:type="dcterms:W3CDTF">2022-09-04T20:21:16Z</dcterms:modified>
</cp:coreProperties>
</file>