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<sst xmlns="http://schemas.openxmlformats.org/spreadsheetml/2006/main" count="117" uniqueCount="53">
  <si>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02/09/2022 23:22:32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</si>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</sst>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1.89</c:v>
                </c:pt>
                <c:pt idx="19">
                  <c:v>7.4949999999999992</c:v>
                </c:pt>
                <c:pt idx="20">
                  <c:v>33.171999999999997</c:v>
                </c:pt>
                <c:pt idx="22">
                  <c:v>6.0250000000000004</c:v>
                </c:pt>
                <c:pt idx="23">
                  <c:v>14.062000000000001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13.452999999999999</c:v>
                </c:pt>
                <c:pt idx="1">
                  <c:v>9.5370000000000008</c:v>
                </c:pt>
                <c:pt idx="2">
                  <c:v>22.231000000000002</c:v>
                </c:pt>
                <c:pt idx="3">
                  <c:v>25.617000000000001</c:v>
                </c:pt>
                <c:pt idx="4">
                  <c:v>19.152999999999999</c:v>
                </c:pt>
                <c:pt idx="5">
                  <c:v>14.767000000000001</c:v>
                </c:pt>
                <c:pt idx="6">
                  <c:v>13.062000000000001</c:v>
                </c:pt>
                <c:pt idx="7">
                  <c:v>11.922999999999998</c:v>
                </c:pt>
                <c:pt idx="8">
                  <c:v>16.459</c:v>
                </c:pt>
                <c:pt idx="9">
                  <c:v>32.475000000000001</c:v>
                </c:pt>
                <c:pt idx="10">
                  <c:v>28.437999999999999</c:v>
                </c:pt>
                <c:pt idx="11">
                  <c:v>25.404</c:v>
                </c:pt>
                <c:pt idx="12">
                  <c:v>36.9</c:v>
                </c:pt>
                <c:pt idx="13">
                  <c:v>41.041000000000004</c:v>
                </c:pt>
                <c:pt idx="14">
                  <c:v>35.781000000000006</c:v>
                </c:pt>
                <c:pt idx="15">
                  <c:v>35.856000000000002</c:v>
                </c:pt>
                <c:pt idx="16">
                  <c:v>24.266999999999996</c:v>
                </c:pt>
                <c:pt idx="17">
                  <c:v>13.192</c:v>
                </c:pt>
                <c:pt idx="18">
                  <c:v>31.735999999999997</c:v>
                </c:pt>
                <c:pt idx="19">
                  <c:v>33.137999999999998</c:v>
                </c:pt>
                <c:pt idx="20">
                  <c:v>30.646000000000001</c:v>
                </c:pt>
                <c:pt idx="21">
                  <c:v>16.010000000000002</c:v>
                </c:pt>
                <c:pt idx="22">
                  <c:v>17.61</c:v>
                </c:pt>
                <c:pt idx="23">
                  <c:v>6.7139999999999995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66.590999999999994</c:v>
                </c:pt>
                <c:pt idx="21">
                  <c:v>50.494999999999997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0660256"/>
        <c:axId val="3906606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31.335999999999995</c:v>
                </c:pt>
                <c:pt idx="1">
                  <c:v>13.672999999999998</c:v>
                </c:pt>
                <c:pt idx="2">
                  <c:v>22.231000000000002</c:v>
                </c:pt>
                <c:pt idx="3">
                  <c:v>39.484999999999999</c:v>
                </c:pt>
                <c:pt idx="4">
                  <c:v>35.844999999999992</c:v>
                </c:pt>
                <c:pt idx="5">
                  <c:v>33.001000000000005</c:v>
                </c:pt>
                <c:pt idx="6">
                  <c:v>31.455000000000005</c:v>
                </c:pt>
                <c:pt idx="7">
                  <c:v>31.947000000000003</c:v>
                </c:pt>
                <c:pt idx="8">
                  <c:v>36.84899999999999</c:v>
                </c:pt>
                <c:pt idx="9">
                  <c:v>53.588999999999999</c:v>
                </c:pt>
                <c:pt idx="10">
                  <c:v>29.123999999999999</c:v>
                </c:pt>
                <c:pt idx="11">
                  <c:v>50.921999999999997</c:v>
                </c:pt>
                <c:pt idx="12">
                  <c:v>36.9</c:v>
                </c:pt>
                <c:pt idx="13">
                  <c:v>41.791000000000004</c:v>
                </c:pt>
                <c:pt idx="14">
                  <c:v>36.548999999999999</c:v>
                </c:pt>
                <c:pt idx="15">
                  <c:v>35.856000000000002</c:v>
                </c:pt>
                <c:pt idx="16">
                  <c:v>26.157000000000004</c:v>
                </c:pt>
                <c:pt idx="17">
                  <c:v>79.783000000000001</c:v>
                </c:pt>
                <c:pt idx="18">
                  <c:v>31.736000000000004</c:v>
                </c:pt>
                <c:pt idx="19">
                  <c:v>40.632999999999996</c:v>
                </c:pt>
                <c:pt idx="20">
                  <c:v>63.818000000000005</c:v>
                </c:pt>
                <c:pt idx="21">
                  <c:v>66.504999999999995</c:v>
                </c:pt>
                <c:pt idx="22">
                  <c:v>23.635000000000002</c:v>
                </c:pt>
                <c:pt idx="23">
                  <c:v>20.775999999999996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660256"/>
        <c:axId val="3906606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340.32</c:v>
                </c:pt>
                <c:pt idx="1">
                  <c:v>343.54</c:v>
                </c:pt>
                <c:pt idx="2">
                  <c:v>340.41</c:v>
                </c:pt>
                <c:pt idx="3">
                  <c:v>348.84</c:v>
                </c:pt>
                <c:pt idx="4">
                  <c:v>336.64</c:v>
                </c:pt>
                <c:pt idx="5">
                  <c:v>312.43</c:v>
                </c:pt>
                <c:pt idx="6">
                  <c:v>340.18</c:v>
                </c:pt>
                <c:pt idx="7">
                  <c:v>340.4</c:v>
                </c:pt>
                <c:pt idx="8">
                  <c:v>340.34</c:v>
                </c:pt>
                <c:pt idx="9">
                  <c:v>320.39</c:v>
                </c:pt>
                <c:pt idx="10">
                  <c:v>340.86</c:v>
                </c:pt>
                <c:pt idx="11">
                  <c:v>331.63</c:v>
                </c:pt>
                <c:pt idx="12">
                  <c:v>314.41000000000003</c:v>
                </c:pt>
                <c:pt idx="13">
                  <c:v>283.52999999999997</c:v>
                </c:pt>
                <c:pt idx="14">
                  <c:v>271.95999999999998</c:v>
                </c:pt>
                <c:pt idx="15">
                  <c:v>342.59</c:v>
                </c:pt>
                <c:pt idx="16">
                  <c:v>397</c:v>
                </c:pt>
                <c:pt idx="17">
                  <c:v>323.73</c:v>
                </c:pt>
                <c:pt idx="18">
                  <c:v>471.09</c:v>
                </c:pt>
                <c:pt idx="19">
                  <c:v>515.03</c:v>
                </c:pt>
                <c:pt idx="20">
                  <c:v>556.37</c:v>
                </c:pt>
                <c:pt idx="21">
                  <c:v>385.4</c:v>
                </c:pt>
                <c:pt idx="22">
                  <c:v>462.09</c:v>
                </c:pt>
                <c:pt idx="23">
                  <c:v>397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661432"/>
        <c:axId val="390661040"/>
      </c:lineChart>
      <c:catAx>
        <c:axId val="390660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660648"/>
        <c:crosses val="autoZero"/>
        <c:auto val="1"/>
        <c:lblAlgn val="ctr"/>
        <c:lblOffset val="100"/>
        <c:noMultiLvlLbl val="0"/>
      </c:catAx>
      <c:valAx>
        <c:axId val="39066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660256"/>
        <c:crosses val="autoZero"/>
        <c:crossBetween val="between"/>
      </c:valAx>
      <c:valAx>
        <c:axId val="390661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661432"/>
        <c:crosses val="max"/>
        <c:crossBetween val="between"/>
      </c:valAx>
      <c:catAx>
        <c:axId val="390661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0661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31.336000000000006</v>
      </c>
      <c r="C4" s="18">
        <v>13.673</v>
      </c>
      <c r="D4" s="18">
        <v>22.231000000000002</v>
      </c>
      <c r="E4" s="18">
        <v>39.484999999999999</v>
      </c>
      <c r="F4" s="18">
        <v>35.844999999999999</v>
      </c>
      <c r="G4" s="18">
        <v>33.000999999999998</v>
      </c>
      <c r="H4" s="18">
        <v>31.454999999999995</v>
      </c>
      <c r="I4" s="18">
        <v>31.947000000000003</v>
      </c>
      <c r="J4" s="18">
        <v>36.848999999999997</v>
      </c>
      <c r="K4" s="18">
        <v>53.589000000000006</v>
      </c>
      <c r="L4" s="18">
        <v>29.123999999999999</v>
      </c>
      <c r="M4" s="18">
        <v>50.921999999999997</v>
      </c>
      <c r="N4" s="18">
        <v>36.9</v>
      </c>
      <c r="O4" s="18">
        <v>41.791000000000004</v>
      </c>
      <c r="P4" s="18">
        <v>36.549000000000007</v>
      </c>
      <c r="Q4" s="18">
        <v>35.856000000000002</v>
      </c>
      <c r="R4" s="18">
        <v>26.156999999999996</v>
      </c>
      <c r="S4" s="18">
        <v>79.782999999999987</v>
      </c>
      <c r="T4" s="18">
        <v>31.735999999999997</v>
      </c>
      <c r="U4" s="18">
        <v>40.632999999999996</v>
      </c>
      <c r="V4" s="18">
        <v>63.818000000000005</v>
      </c>
      <c r="W4" s="18">
        <v>66.504999999999995</v>
      </c>
      <c r="X4" s="18">
        <v>23.635000000000002</v>
      </c>
      <c r="Y4" s="18">
        <v>20.776000000000003</v>
      </c>
      <c r="Z4" s="19"/>
      <c r="AA4" s="20">
        <f>SUM(B4:Z4)</f>
        <v>913.596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340.32</v>
      </c>
      <c r="C7" s="28">
        <v>343.54</v>
      </c>
      <c r="D7" s="28">
        <v>340.41</v>
      </c>
      <c r="E7" s="28">
        <v>348.84</v>
      </c>
      <c r="F7" s="28">
        <v>336.64</v>
      </c>
      <c r="G7" s="28">
        <v>312.43</v>
      </c>
      <c r="H7" s="28">
        <v>340.18</v>
      </c>
      <c r="I7" s="28">
        <v>340.4</v>
      </c>
      <c r="J7" s="28">
        <v>340.34</v>
      </c>
      <c r="K7" s="28">
        <v>320.39</v>
      </c>
      <c r="L7" s="28">
        <v>340.86</v>
      </c>
      <c r="M7" s="28">
        <v>331.63</v>
      </c>
      <c r="N7" s="28">
        <v>314.41000000000003</v>
      </c>
      <c r="O7" s="28">
        <v>283.52999999999997</v>
      </c>
      <c r="P7" s="28">
        <v>271.95999999999998</v>
      </c>
      <c r="Q7" s="28">
        <v>342.59</v>
      </c>
      <c r="R7" s="28">
        <v>397</v>
      </c>
      <c r="S7" s="28">
        <v>323.73</v>
      </c>
      <c r="T7" s="28">
        <v>471.09</v>
      </c>
      <c r="U7" s="28">
        <v>515.03</v>
      </c>
      <c r="V7" s="28">
        <v>556.37</v>
      </c>
      <c r="W7" s="28">
        <v>385.4</v>
      </c>
      <c r="X7" s="28">
        <v>462.09</v>
      </c>
      <c r="Y7" s="28">
        <v>397</v>
      </c>
      <c r="Z7" s="29"/>
      <c r="AA7" s="30">
        <f>IF(SUM(B7:Z7)&lt;&gt;0,AVERAGEIF(B7:Z7,"&lt;&gt;"""),"")</f>
        <v>364.84083333333336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1.89</v>
      </c>
      <c r="S12" s="52"/>
      <c r="T12" s="52"/>
      <c r="U12" s="52">
        <v>7.4949999999999992</v>
      </c>
      <c r="V12" s="52">
        <v>33.171999999999997</v>
      </c>
      <c r="W12" s="52"/>
      <c r="X12" s="52">
        <v>6.0250000000000004</v>
      </c>
      <c r="Y12" s="52">
        <v>14.062000000000001</v>
      </c>
      <c r="Z12" s="53"/>
      <c r="AA12" s="54">
        <f t="shared" si="0"/>
        <v>62.643999999999991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66.590999999999994</v>
      </c>
      <c r="T13" s="52"/>
      <c r="U13" s="52"/>
      <c r="V13" s="52"/>
      <c r="W13" s="52">
        <v>50.494999999999997</v>
      </c>
      <c r="X13" s="52"/>
      <c r="Y13" s="52"/>
      <c r="Z13" s="53"/>
      <c r="AA13" s="54">
        <f t="shared" si="0"/>
        <v>117.08599999999998</v>
      </c>
    </row>
    <row r="14" spans="1:27" ht="24.95" customHeight="1" x14ac:dyDescent="0.2">
      <c r="A14" s="55" t="s">
        <v>10</v>
      </c>
      <c r="B14" s="56">
        <v>13.452999999999999</v>
      </c>
      <c r="C14" s="57">
        <v>9.5370000000000008</v>
      </c>
      <c r="D14" s="57">
        <v>22.231000000000002</v>
      </c>
      <c r="E14" s="57">
        <v>25.617000000000001</v>
      </c>
      <c r="F14" s="57">
        <v>19.152999999999999</v>
      </c>
      <c r="G14" s="57">
        <v>14.767000000000001</v>
      </c>
      <c r="H14" s="57">
        <v>13.062000000000001</v>
      </c>
      <c r="I14" s="57">
        <v>11.922999999999998</v>
      </c>
      <c r="J14" s="57">
        <v>16.459</v>
      </c>
      <c r="K14" s="57">
        <v>32.475000000000001</v>
      </c>
      <c r="L14" s="57">
        <v>28.437999999999999</v>
      </c>
      <c r="M14" s="57">
        <v>25.404</v>
      </c>
      <c r="N14" s="57">
        <v>36.9</v>
      </c>
      <c r="O14" s="57">
        <v>41.041000000000004</v>
      </c>
      <c r="P14" s="57">
        <v>35.781000000000006</v>
      </c>
      <c r="Q14" s="57">
        <v>35.856000000000002</v>
      </c>
      <c r="R14" s="57">
        <v>24.266999999999996</v>
      </c>
      <c r="S14" s="57">
        <v>13.192</v>
      </c>
      <c r="T14" s="57">
        <v>31.735999999999997</v>
      </c>
      <c r="U14" s="57">
        <v>33.137999999999998</v>
      </c>
      <c r="V14" s="57">
        <v>30.646000000000001</v>
      </c>
      <c r="W14" s="57">
        <v>16.010000000000002</v>
      </c>
      <c r="X14" s="57">
        <v>17.61</v>
      </c>
      <c r="Y14" s="57">
        <v>6.7139999999999995</v>
      </c>
      <c r="Z14" s="58"/>
      <c r="AA14" s="59">
        <f t="shared" si="0"/>
        <v>555.41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13.452999999999999</v>
      </c>
      <c r="C16" s="62">
        <f t="shared" ref="C16:Z16" si="1">IF(LEN(C$2)&gt;0,SUM(C10:C15),"")</f>
        <v>9.5370000000000008</v>
      </c>
      <c r="D16" s="62">
        <f t="shared" si="1"/>
        <v>22.231000000000002</v>
      </c>
      <c r="E16" s="62">
        <f t="shared" si="1"/>
        <v>25.617000000000001</v>
      </c>
      <c r="F16" s="62">
        <f t="shared" si="1"/>
        <v>19.152999999999999</v>
      </c>
      <c r="G16" s="62">
        <f t="shared" si="1"/>
        <v>14.767000000000001</v>
      </c>
      <c r="H16" s="62">
        <f t="shared" si="1"/>
        <v>13.062000000000001</v>
      </c>
      <c r="I16" s="62">
        <f t="shared" si="1"/>
        <v>11.922999999999998</v>
      </c>
      <c r="J16" s="62">
        <f t="shared" si="1"/>
        <v>16.459</v>
      </c>
      <c r="K16" s="62">
        <f t="shared" si="1"/>
        <v>32.475000000000001</v>
      </c>
      <c r="L16" s="62">
        <f t="shared" si="1"/>
        <v>28.437999999999999</v>
      </c>
      <c r="M16" s="62">
        <f t="shared" si="1"/>
        <v>25.404</v>
      </c>
      <c r="N16" s="62">
        <f t="shared" si="1"/>
        <v>36.9</v>
      </c>
      <c r="O16" s="62">
        <f t="shared" si="1"/>
        <v>41.041000000000004</v>
      </c>
      <c r="P16" s="62">
        <f t="shared" si="1"/>
        <v>35.781000000000006</v>
      </c>
      <c r="Q16" s="62">
        <f t="shared" si="1"/>
        <v>35.856000000000002</v>
      </c>
      <c r="R16" s="62">
        <f t="shared" si="1"/>
        <v>26.156999999999996</v>
      </c>
      <c r="S16" s="62">
        <f t="shared" si="1"/>
        <v>79.782999999999987</v>
      </c>
      <c r="T16" s="62">
        <f t="shared" si="1"/>
        <v>31.735999999999997</v>
      </c>
      <c r="U16" s="62">
        <f t="shared" si="1"/>
        <v>40.632999999999996</v>
      </c>
      <c r="V16" s="62">
        <f t="shared" si="1"/>
        <v>63.817999999999998</v>
      </c>
      <c r="W16" s="62">
        <f t="shared" si="1"/>
        <v>66.504999999999995</v>
      </c>
      <c r="X16" s="62">
        <f t="shared" si="1"/>
        <v>23.634999999999998</v>
      </c>
      <c r="Y16" s="62">
        <f t="shared" si="1"/>
        <v>20.776</v>
      </c>
      <c r="Z16" s="63" t="str">
        <f t="shared" si="1"/>
        <v/>
      </c>
      <c r="AA16" s="64">
        <f>SUM(AA10:AA15)</f>
        <v>735.13999999999987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9.5250000000000004</v>
      </c>
      <c r="C20" s="77">
        <v>2.2280000000000002</v>
      </c>
      <c r="D20" s="77"/>
      <c r="E20" s="77">
        <v>7.67</v>
      </c>
      <c r="F20" s="77">
        <v>9.2590000000000003</v>
      </c>
      <c r="G20" s="77">
        <v>9.7780000000000005</v>
      </c>
      <c r="H20" s="77">
        <v>10.379</v>
      </c>
      <c r="I20" s="77">
        <v>10.879</v>
      </c>
      <c r="J20" s="77">
        <v>11.092000000000001</v>
      </c>
      <c r="K20" s="77">
        <v>11.053000000000001</v>
      </c>
      <c r="L20" s="77">
        <v>0.36299999999999999</v>
      </c>
      <c r="M20" s="77">
        <v>11.157999999999999</v>
      </c>
      <c r="N20" s="77"/>
      <c r="O20" s="77">
        <v>0.75</v>
      </c>
      <c r="P20" s="77">
        <v>0.76800000000000002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94.902000000000001</v>
      </c>
    </row>
    <row r="21" spans="1:27" ht="24.95" customHeight="1" x14ac:dyDescent="0.2">
      <c r="A21" s="75" t="s">
        <v>16</v>
      </c>
      <c r="B21" s="80">
        <v>8.3580000000000005</v>
      </c>
      <c r="C21" s="81">
        <v>1.9079999999999999</v>
      </c>
      <c r="D21" s="81"/>
      <c r="E21" s="81">
        <v>6.1980000000000004</v>
      </c>
      <c r="F21" s="81">
        <v>7.4329999999999998</v>
      </c>
      <c r="G21" s="81">
        <v>8.4559999999999995</v>
      </c>
      <c r="H21" s="81">
        <v>8.0139999999999993</v>
      </c>
      <c r="I21" s="81">
        <v>9.1449999999999996</v>
      </c>
      <c r="J21" s="81">
        <v>9.298</v>
      </c>
      <c r="K21" s="81">
        <v>10.061</v>
      </c>
      <c r="L21" s="81">
        <v>0.32300000000000001</v>
      </c>
      <c r="M21" s="81">
        <v>9.6999999999999993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78.893999999999977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4.66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4.66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17.883000000000003</v>
      </c>
      <c r="C25" s="88">
        <f t="shared" ref="C25:Z25" si="3">IF(LEN(C$2)&gt;0,SUM(C19:C24),"")</f>
        <v>4.1360000000000001</v>
      </c>
      <c r="D25" s="88">
        <f t="shared" si="3"/>
        <v>0</v>
      </c>
      <c r="E25" s="88">
        <f t="shared" si="3"/>
        <v>13.868</v>
      </c>
      <c r="F25" s="88">
        <f t="shared" si="3"/>
        <v>16.692</v>
      </c>
      <c r="G25" s="88">
        <f t="shared" si="3"/>
        <v>18.234000000000002</v>
      </c>
      <c r="H25" s="88">
        <f t="shared" si="3"/>
        <v>18.393000000000001</v>
      </c>
      <c r="I25" s="88">
        <f t="shared" si="3"/>
        <v>20.024000000000001</v>
      </c>
      <c r="J25" s="88">
        <f t="shared" si="3"/>
        <v>20.39</v>
      </c>
      <c r="K25" s="88">
        <f t="shared" si="3"/>
        <v>21.114000000000001</v>
      </c>
      <c r="L25" s="88">
        <f t="shared" si="3"/>
        <v>0.68599999999999994</v>
      </c>
      <c r="M25" s="88">
        <f t="shared" si="3"/>
        <v>25.517999999999997</v>
      </c>
      <c r="N25" s="88">
        <f t="shared" si="3"/>
        <v>0</v>
      </c>
      <c r="O25" s="88">
        <f t="shared" si="3"/>
        <v>0.75</v>
      </c>
      <c r="P25" s="88">
        <f t="shared" si="3"/>
        <v>0.76800000000000002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178.45599999999999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31.335999999999999</v>
      </c>
      <c r="C29" s="77">
        <v>13.673</v>
      </c>
      <c r="D29" s="77">
        <v>22.231000000000002</v>
      </c>
      <c r="E29" s="77">
        <v>39.484999999999999</v>
      </c>
      <c r="F29" s="77">
        <v>35.844999999999999</v>
      </c>
      <c r="G29" s="77">
        <v>33.000999999999998</v>
      </c>
      <c r="H29" s="77">
        <v>31.454999999999998</v>
      </c>
      <c r="I29" s="77">
        <v>31.946999999999999</v>
      </c>
      <c r="J29" s="77">
        <v>36.848999999999997</v>
      </c>
      <c r="K29" s="77">
        <v>53.588999999999999</v>
      </c>
      <c r="L29" s="77">
        <v>29.123999999999999</v>
      </c>
      <c r="M29" s="77">
        <v>50.921999999999997</v>
      </c>
      <c r="N29" s="77">
        <v>36.9</v>
      </c>
      <c r="O29" s="77">
        <v>41.790999999999997</v>
      </c>
      <c r="P29" s="77">
        <v>36.548999999999999</v>
      </c>
      <c r="Q29" s="77">
        <v>35.856000000000002</v>
      </c>
      <c r="R29" s="77">
        <v>26.157</v>
      </c>
      <c r="S29" s="77">
        <v>79.783000000000001</v>
      </c>
      <c r="T29" s="77">
        <v>31.736000000000001</v>
      </c>
      <c r="U29" s="77">
        <v>40.633000000000003</v>
      </c>
      <c r="V29" s="77">
        <v>63.817999999999998</v>
      </c>
      <c r="W29" s="77">
        <v>66.504999999999995</v>
      </c>
      <c r="X29" s="77">
        <v>23.635000000000002</v>
      </c>
      <c r="Y29" s="77">
        <v>20.776</v>
      </c>
      <c r="Z29" s="78"/>
      <c r="AA29" s="79">
        <f>SUM(B29:Z29)</f>
        <v>913.596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31.335999999999999</v>
      </c>
      <c r="C31" s="62">
        <f t="shared" ref="C31:Z31" si="4">IF(LEN(C$2)&gt;0,SUM(C28:C30),"")</f>
        <v>13.673</v>
      </c>
      <c r="D31" s="62">
        <f t="shared" si="4"/>
        <v>22.231000000000002</v>
      </c>
      <c r="E31" s="62">
        <f t="shared" si="4"/>
        <v>39.484999999999999</v>
      </c>
      <c r="F31" s="62">
        <f t="shared" si="4"/>
        <v>35.844999999999999</v>
      </c>
      <c r="G31" s="62">
        <f t="shared" si="4"/>
        <v>33.000999999999998</v>
      </c>
      <c r="H31" s="62">
        <f t="shared" si="4"/>
        <v>31.454999999999998</v>
      </c>
      <c r="I31" s="62">
        <f t="shared" si="4"/>
        <v>31.946999999999999</v>
      </c>
      <c r="J31" s="62">
        <f t="shared" si="4"/>
        <v>36.848999999999997</v>
      </c>
      <c r="K31" s="62">
        <f t="shared" si="4"/>
        <v>53.588999999999999</v>
      </c>
      <c r="L31" s="62">
        <f t="shared" si="4"/>
        <v>29.123999999999999</v>
      </c>
      <c r="M31" s="62">
        <f t="shared" si="4"/>
        <v>50.921999999999997</v>
      </c>
      <c r="N31" s="62">
        <f t="shared" si="4"/>
        <v>36.9</v>
      </c>
      <c r="O31" s="62">
        <f t="shared" si="4"/>
        <v>41.790999999999997</v>
      </c>
      <c r="P31" s="62">
        <f t="shared" si="4"/>
        <v>36.548999999999999</v>
      </c>
      <c r="Q31" s="62">
        <f t="shared" si="4"/>
        <v>35.856000000000002</v>
      </c>
      <c r="R31" s="62">
        <f t="shared" si="4"/>
        <v>26.157</v>
      </c>
      <c r="S31" s="62">
        <f t="shared" si="4"/>
        <v>79.783000000000001</v>
      </c>
      <c r="T31" s="62">
        <f t="shared" si="4"/>
        <v>31.736000000000001</v>
      </c>
      <c r="U31" s="62">
        <f t="shared" si="4"/>
        <v>40.633000000000003</v>
      </c>
      <c r="V31" s="62">
        <f t="shared" si="4"/>
        <v>63.817999999999998</v>
      </c>
      <c r="W31" s="62">
        <f t="shared" si="4"/>
        <v>66.504999999999995</v>
      </c>
      <c r="X31" s="62">
        <f t="shared" si="4"/>
        <v>23.635000000000002</v>
      </c>
      <c r="Y31" s="62">
        <f t="shared" si="4"/>
        <v>20.776</v>
      </c>
      <c r="Z31" s="63" t="str">
        <f t="shared" si="4"/>
        <v/>
      </c>
      <c r="AA31" s="64">
        <f>SUM(AA28:AA30)</f>
        <v>913.596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31.336000000000002</v>
      </c>
      <c r="C51" s="88">
        <f t="shared" si="10"/>
        <v>13.673000000000002</v>
      </c>
      <c r="D51" s="88">
        <f t="shared" si="10"/>
        <v>22.231000000000002</v>
      </c>
      <c r="E51" s="88">
        <f t="shared" si="10"/>
        <v>39.484999999999999</v>
      </c>
      <c r="F51" s="88">
        <f t="shared" si="10"/>
        <v>35.844999999999999</v>
      </c>
      <c r="G51" s="88">
        <f t="shared" si="10"/>
        <v>33.001000000000005</v>
      </c>
      <c r="H51" s="88">
        <f t="shared" si="10"/>
        <v>31.455000000000002</v>
      </c>
      <c r="I51" s="88">
        <f t="shared" si="10"/>
        <v>31.946999999999999</v>
      </c>
      <c r="J51" s="88">
        <f t="shared" si="10"/>
        <v>36.849000000000004</v>
      </c>
      <c r="K51" s="88">
        <f t="shared" si="10"/>
        <v>53.588999999999999</v>
      </c>
      <c r="L51" s="88">
        <f t="shared" si="10"/>
        <v>29.123999999999999</v>
      </c>
      <c r="M51" s="88">
        <f t="shared" si="10"/>
        <v>50.921999999999997</v>
      </c>
      <c r="N51" s="88">
        <f t="shared" si="10"/>
        <v>36.9</v>
      </c>
      <c r="O51" s="88">
        <f t="shared" si="10"/>
        <v>41.791000000000004</v>
      </c>
      <c r="P51" s="88">
        <f t="shared" si="10"/>
        <v>36.549000000000007</v>
      </c>
      <c r="Q51" s="88">
        <f t="shared" si="10"/>
        <v>35.856000000000002</v>
      </c>
      <c r="R51" s="88">
        <f t="shared" si="10"/>
        <v>26.156999999999996</v>
      </c>
      <c r="S51" s="88">
        <f t="shared" si="10"/>
        <v>79.782999999999987</v>
      </c>
      <c r="T51" s="88">
        <f t="shared" si="10"/>
        <v>31.735999999999997</v>
      </c>
      <c r="U51" s="88">
        <f t="shared" si="10"/>
        <v>40.632999999999996</v>
      </c>
      <c r="V51" s="88">
        <f t="shared" si="10"/>
        <v>63.817999999999998</v>
      </c>
      <c r="W51" s="88">
        <f t="shared" si="10"/>
        <v>66.504999999999995</v>
      </c>
      <c r="X51" s="88">
        <f t="shared" si="10"/>
        <v>23.634999999999998</v>
      </c>
      <c r="Y51" s="88">
        <f t="shared" si="10"/>
        <v>20.776</v>
      </c>
      <c r="Z51" s="89" t="str">
        <f t="shared" si="10"/>
        <v/>
      </c>
      <c r="AA51" s="105">
        <f>SUM(B51:Z51)</f>
        <v>913.596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31.335999999999995</v>
      </c>
      <c r="C4" s="18">
        <v>13.672999999999998</v>
      </c>
      <c r="D4" s="18">
        <v>22.231000000000002</v>
      </c>
      <c r="E4" s="18">
        <v>39.484999999999999</v>
      </c>
      <c r="F4" s="18">
        <v>35.844999999999992</v>
      </c>
      <c r="G4" s="18">
        <v>33.001000000000005</v>
      </c>
      <c r="H4" s="18">
        <v>31.455000000000005</v>
      </c>
      <c r="I4" s="18">
        <v>31.947000000000003</v>
      </c>
      <c r="J4" s="18">
        <v>36.84899999999999</v>
      </c>
      <c r="K4" s="18">
        <v>53.588999999999999</v>
      </c>
      <c r="L4" s="18">
        <v>29.123999999999999</v>
      </c>
      <c r="M4" s="18">
        <v>50.921999999999997</v>
      </c>
      <c r="N4" s="18">
        <v>36.9</v>
      </c>
      <c r="O4" s="18">
        <v>41.791000000000004</v>
      </c>
      <c r="P4" s="18">
        <v>36.548999999999999</v>
      </c>
      <c r="Q4" s="18">
        <v>35.856000000000002</v>
      </c>
      <c r="R4" s="18">
        <v>26.157000000000004</v>
      </c>
      <c r="S4" s="18">
        <v>79.783000000000001</v>
      </c>
      <c r="T4" s="18">
        <v>31.736000000000004</v>
      </c>
      <c r="U4" s="18">
        <v>40.632999999999996</v>
      </c>
      <c r="V4" s="18">
        <v>63.818000000000005</v>
      </c>
      <c r="W4" s="18">
        <v>66.504999999999995</v>
      </c>
      <c r="X4" s="18">
        <v>23.635000000000002</v>
      </c>
      <c r="Y4" s="18">
        <v>20.775999999999996</v>
      </c>
      <c r="Z4" s="19"/>
      <c r="AA4" s="20">
        <f>SUM(B4:Z4)</f>
        <v>913.596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340.32</v>
      </c>
      <c r="C7" s="28">
        <v>343.54</v>
      </c>
      <c r="D7" s="28">
        <v>340.41</v>
      </c>
      <c r="E7" s="28">
        <v>348.84</v>
      </c>
      <c r="F7" s="28">
        <v>336.64</v>
      </c>
      <c r="G7" s="28">
        <v>312.43</v>
      </c>
      <c r="H7" s="28">
        <v>340.18</v>
      </c>
      <c r="I7" s="28">
        <v>340.4</v>
      </c>
      <c r="J7" s="28">
        <v>340.34</v>
      </c>
      <c r="K7" s="28">
        <v>320.39</v>
      </c>
      <c r="L7" s="28">
        <v>340.86</v>
      </c>
      <c r="M7" s="28">
        <v>331.63</v>
      </c>
      <c r="N7" s="28">
        <v>314.41000000000003</v>
      </c>
      <c r="O7" s="28">
        <v>283.52999999999997</v>
      </c>
      <c r="P7" s="28">
        <v>271.95999999999998</v>
      </c>
      <c r="Q7" s="28">
        <v>342.59</v>
      </c>
      <c r="R7" s="28">
        <v>397</v>
      </c>
      <c r="S7" s="28">
        <v>323.73</v>
      </c>
      <c r="T7" s="28">
        <v>471.09</v>
      </c>
      <c r="U7" s="28">
        <v>515.03</v>
      </c>
      <c r="V7" s="28">
        <v>556.37</v>
      </c>
      <c r="W7" s="28">
        <v>385.4</v>
      </c>
      <c r="X7" s="28">
        <v>462.09</v>
      </c>
      <c r="Y7" s="28">
        <v>397</v>
      </c>
      <c r="Z7" s="29"/>
      <c r="AA7" s="30">
        <f>IF(SUM(B7:Z7)&lt;&gt;0,AVERAGEIF(B7:Z7,"&lt;&gt;"""),"")</f>
        <v>364.84083333333336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6.1269999999999998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6.1269999999999998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13.542999999999999</v>
      </c>
      <c r="C12" s="52"/>
      <c r="D12" s="52">
        <v>3.669</v>
      </c>
      <c r="E12" s="52"/>
      <c r="F12" s="52">
        <v>16.948</v>
      </c>
      <c r="G12" s="52">
        <v>10.699</v>
      </c>
      <c r="H12" s="52">
        <v>14.381</v>
      </c>
      <c r="I12" s="52">
        <v>10.336</v>
      </c>
      <c r="J12" s="52">
        <v>12.416</v>
      </c>
      <c r="K12" s="52">
        <v>25.754999999999999</v>
      </c>
      <c r="L12" s="52"/>
      <c r="M12" s="52">
        <v>17.294</v>
      </c>
      <c r="N12" s="52">
        <v>2.496</v>
      </c>
      <c r="O12" s="52">
        <v>2.52</v>
      </c>
      <c r="P12" s="52"/>
      <c r="Q12" s="52"/>
      <c r="R12" s="52"/>
      <c r="S12" s="52">
        <v>48.491</v>
      </c>
      <c r="T12" s="52"/>
      <c r="U12" s="52"/>
      <c r="V12" s="52"/>
      <c r="W12" s="52"/>
      <c r="X12" s="52"/>
      <c r="Y12" s="52"/>
      <c r="Z12" s="53"/>
      <c r="AA12" s="54">
        <f t="shared" si="0"/>
        <v>178.548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2.5179999999999998</v>
      </c>
      <c r="D14" s="57">
        <v>2.5710000000000002</v>
      </c>
      <c r="E14" s="57">
        <v>2.5</v>
      </c>
      <c r="F14" s="57">
        <v>2.5</v>
      </c>
      <c r="G14" s="57">
        <v>2.5</v>
      </c>
      <c r="H14" s="57">
        <v>2.4</v>
      </c>
      <c r="I14" s="57">
        <v>1.9669999999999999</v>
      </c>
      <c r="J14" s="57">
        <v>1.3949999999999998</v>
      </c>
      <c r="K14" s="57">
        <v>0.87</v>
      </c>
      <c r="L14" s="57">
        <v>0.54</v>
      </c>
      <c r="M14" s="57">
        <v>0.32</v>
      </c>
      <c r="N14" s="57">
        <v>0.25</v>
      </c>
      <c r="O14" s="57">
        <v>0.28999999999999998</v>
      </c>
      <c r="P14" s="57">
        <v>0.5</v>
      </c>
      <c r="Q14" s="57">
        <v>0.91</v>
      </c>
      <c r="R14" s="57">
        <v>1.48</v>
      </c>
      <c r="S14" s="57">
        <v>2.0609999999999999</v>
      </c>
      <c r="T14" s="57">
        <v>2.4300000000000002</v>
      </c>
      <c r="U14" s="57">
        <v>2.5</v>
      </c>
      <c r="V14" s="57">
        <v>2.5</v>
      </c>
      <c r="W14" s="57">
        <v>2.5</v>
      </c>
      <c r="X14" s="57">
        <v>2.5</v>
      </c>
      <c r="Y14" s="57">
        <v>2.5</v>
      </c>
      <c r="Z14" s="58"/>
      <c r="AA14" s="59">
        <f t="shared" si="0"/>
        <v>43.001999999999995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16.042999999999999</v>
      </c>
      <c r="C16" s="62">
        <f t="shared" ref="C16:Z16" si="1">IF(LEN(C$2)&gt;0,SUM(C10:C15),"")</f>
        <v>2.5179999999999998</v>
      </c>
      <c r="D16" s="62">
        <f t="shared" si="1"/>
        <v>6.24</v>
      </c>
      <c r="E16" s="62">
        <f t="shared" si="1"/>
        <v>2.5</v>
      </c>
      <c r="F16" s="62">
        <f t="shared" si="1"/>
        <v>19.448</v>
      </c>
      <c r="G16" s="62">
        <f t="shared" si="1"/>
        <v>13.199</v>
      </c>
      <c r="H16" s="62">
        <f t="shared" si="1"/>
        <v>16.780999999999999</v>
      </c>
      <c r="I16" s="62">
        <f t="shared" si="1"/>
        <v>12.303000000000001</v>
      </c>
      <c r="J16" s="62">
        <f t="shared" si="1"/>
        <v>13.811</v>
      </c>
      <c r="K16" s="62">
        <f t="shared" si="1"/>
        <v>26.625</v>
      </c>
      <c r="L16" s="62">
        <f t="shared" si="1"/>
        <v>0.54</v>
      </c>
      <c r="M16" s="62">
        <f t="shared" si="1"/>
        <v>23.741</v>
      </c>
      <c r="N16" s="62">
        <f t="shared" si="1"/>
        <v>2.746</v>
      </c>
      <c r="O16" s="62">
        <f t="shared" si="1"/>
        <v>2.81</v>
      </c>
      <c r="P16" s="62">
        <f t="shared" si="1"/>
        <v>0.5</v>
      </c>
      <c r="Q16" s="62">
        <f t="shared" si="1"/>
        <v>0.91</v>
      </c>
      <c r="R16" s="62">
        <f t="shared" si="1"/>
        <v>1.48</v>
      </c>
      <c r="S16" s="62">
        <f t="shared" si="1"/>
        <v>50.552</v>
      </c>
      <c r="T16" s="62">
        <f t="shared" si="1"/>
        <v>2.4300000000000002</v>
      </c>
      <c r="U16" s="62">
        <f t="shared" si="1"/>
        <v>2.5</v>
      </c>
      <c r="V16" s="62">
        <f t="shared" si="1"/>
        <v>2.5</v>
      </c>
      <c r="W16" s="62">
        <f t="shared" si="1"/>
        <v>2.5</v>
      </c>
      <c r="X16" s="62">
        <f t="shared" si="1"/>
        <v>2.5</v>
      </c>
      <c r="Y16" s="62">
        <f t="shared" si="1"/>
        <v>2.5</v>
      </c>
      <c r="Z16" s="63" t="str">
        <f t="shared" si="1"/>
        <v/>
      </c>
      <c r="AA16" s="64">
        <f>SUM(AA10:AA15)</f>
        <v>227.67700000000002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19.200000000000006</v>
      </c>
    </row>
    <row r="20" spans="1:27" ht="24.95" customHeight="1" x14ac:dyDescent="0.2">
      <c r="A20" s="75" t="s">
        <v>15</v>
      </c>
      <c r="B20" s="76">
        <v>6.5419999999999998</v>
      </c>
      <c r="C20" s="77">
        <v>4.4030000000000005</v>
      </c>
      <c r="D20" s="77">
        <v>7.2969999999999997</v>
      </c>
      <c r="E20" s="77">
        <v>19.881</v>
      </c>
      <c r="F20" s="77">
        <v>9.9919999999999991</v>
      </c>
      <c r="G20" s="77">
        <v>11.805</v>
      </c>
      <c r="H20" s="77">
        <v>9.532</v>
      </c>
      <c r="I20" s="77">
        <v>12.089</v>
      </c>
      <c r="J20" s="77">
        <v>16.189</v>
      </c>
      <c r="K20" s="77">
        <v>19.042999999999999</v>
      </c>
      <c r="L20" s="77">
        <v>20.483000000000001</v>
      </c>
      <c r="M20" s="77">
        <v>18.483000000000004</v>
      </c>
      <c r="N20" s="77">
        <v>17.067999999999998</v>
      </c>
      <c r="O20" s="77">
        <v>21.048999999999999</v>
      </c>
      <c r="P20" s="77">
        <v>19.528000000000002</v>
      </c>
      <c r="Q20" s="77">
        <v>20.282</v>
      </c>
      <c r="R20" s="77">
        <v>10.339</v>
      </c>
      <c r="S20" s="77">
        <v>15.145</v>
      </c>
      <c r="T20" s="77">
        <v>12.004000000000001</v>
      </c>
      <c r="U20" s="77">
        <v>11.177999999999999</v>
      </c>
      <c r="V20" s="77">
        <v>25.532999999999998</v>
      </c>
      <c r="W20" s="77">
        <v>27.608999999999998</v>
      </c>
      <c r="X20" s="77">
        <v>9.8679999999999986</v>
      </c>
      <c r="Y20" s="77">
        <v>9.1229999999999993</v>
      </c>
      <c r="Z20" s="78"/>
      <c r="AA20" s="79">
        <f t="shared" si="2"/>
        <v>354.46500000000003</v>
      </c>
    </row>
    <row r="21" spans="1:27" ht="24.95" customHeight="1" x14ac:dyDescent="0.2">
      <c r="A21" s="75" t="s">
        <v>16</v>
      </c>
      <c r="B21" s="80">
        <v>7.9510000000000005</v>
      </c>
      <c r="C21" s="81">
        <v>5.952</v>
      </c>
      <c r="D21" s="81">
        <v>7.894000000000001</v>
      </c>
      <c r="E21" s="81">
        <v>16.304000000000002</v>
      </c>
      <c r="F21" s="81">
        <v>5.6049999999999995</v>
      </c>
      <c r="G21" s="81">
        <v>7.1970000000000001</v>
      </c>
      <c r="H21" s="81">
        <v>4.3420000000000005</v>
      </c>
      <c r="I21" s="81">
        <v>6.7549999999999999</v>
      </c>
      <c r="J21" s="81">
        <v>6.0489999999999995</v>
      </c>
      <c r="K21" s="81">
        <v>7.1210000000000004</v>
      </c>
      <c r="L21" s="81">
        <v>7.3010000000000002</v>
      </c>
      <c r="M21" s="81">
        <v>7.8979999999999997</v>
      </c>
      <c r="N21" s="81">
        <v>16.285999999999998</v>
      </c>
      <c r="O21" s="81">
        <v>17.132000000000001</v>
      </c>
      <c r="P21" s="81">
        <v>15.721</v>
      </c>
      <c r="Q21" s="81">
        <v>13.864000000000001</v>
      </c>
      <c r="R21" s="81">
        <v>13.538</v>
      </c>
      <c r="S21" s="81">
        <v>13.286000000000001</v>
      </c>
      <c r="T21" s="81">
        <v>16.501999999999999</v>
      </c>
      <c r="U21" s="81">
        <v>26.155000000000001</v>
      </c>
      <c r="V21" s="81">
        <v>34.984999999999999</v>
      </c>
      <c r="W21" s="81">
        <v>35.595999999999997</v>
      </c>
      <c r="X21" s="81">
        <v>10.466999999999999</v>
      </c>
      <c r="Y21" s="81">
        <v>8.3529999999999998</v>
      </c>
      <c r="Z21" s="78"/>
      <c r="AA21" s="79">
        <f t="shared" si="2"/>
        <v>312.25400000000002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15.292999999999999</v>
      </c>
      <c r="C25" s="88">
        <f t="shared" si="3"/>
        <v>11.155000000000001</v>
      </c>
      <c r="D25" s="88">
        <f t="shared" si="3"/>
        <v>15.991</v>
      </c>
      <c r="E25" s="88">
        <f t="shared" si="3"/>
        <v>36.984999999999999</v>
      </c>
      <c r="F25" s="88">
        <f t="shared" si="3"/>
        <v>16.396999999999998</v>
      </c>
      <c r="G25" s="88">
        <f t="shared" si="3"/>
        <v>19.802</v>
      </c>
      <c r="H25" s="88">
        <f t="shared" si="3"/>
        <v>14.674000000000001</v>
      </c>
      <c r="I25" s="88">
        <f t="shared" si="3"/>
        <v>19.644000000000002</v>
      </c>
      <c r="J25" s="88">
        <f t="shared" si="3"/>
        <v>23.038</v>
      </c>
      <c r="K25" s="88">
        <f t="shared" si="3"/>
        <v>26.963999999999999</v>
      </c>
      <c r="L25" s="88">
        <f t="shared" si="3"/>
        <v>28.584000000000003</v>
      </c>
      <c r="M25" s="88">
        <f t="shared" si="3"/>
        <v>27.181000000000004</v>
      </c>
      <c r="N25" s="88">
        <f t="shared" si="3"/>
        <v>34.153999999999996</v>
      </c>
      <c r="O25" s="88">
        <f t="shared" si="3"/>
        <v>38.981000000000002</v>
      </c>
      <c r="P25" s="88">
        <f t="shared" si="3"/>
        <v>36.049000000000007</v>
      </c>
      <c r="Q25" s="88">
        <f t="shared" si="3"/>
        <v>34.945999999999998</v>
      </c>
      <c r="R25" s="88">
        <f t="shared" si="3"/>
        <v>24.677</v>
      </c>
      <c r="S25" s="88">
        <f t="shared" si="3"/>
        <v>29.231000000000002</v>
      </c>
      <c r="T25" s="88">
        <f t="shared" si="3"/>
        <v>29.306000000000001</v>
      </c>
      <c r="U25" s="88">
        <f t="shared" si="3"/>
        <v>38.133000000000003</v>
      </c>
      <c r="V25" s="88">
        <f t="shared" si="3"/>
        <v>61.317999999999998</v>
      </c>
      <c r="W25" s="88">
        <f t="shared" si="3"/>
        <v>64.004999999999995</v>
      </c>
      <c r="X25" s="88">
        <f t="shared" si="3"/>
        <v>21.134999999999998</v>
      </c>
      <c r="Y25" s="88">
        <f t="shared" si="3"/>
        <v>18.276</v>
      </c>
      <c r="Z25" s="89">
        <f t="shared" si="3"/>
        <v>0</v>
      </c>
      <c r="AA25" s="90">
        <f t="shared" si="3"/>
        <v>685.9190000000001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31.335999999999999</v>
      </c>
      <c r="C29" s="77">
        <v>13.673</v>
      </c>
      <c r="D29" s="77">
        <v>22.231000000000002</v>
      </c>
      <c r="E29" s="77">
        <v>39.484999999999999</v>
      </c>
      <c r="F29" s="77">
        <v>35.844999999999999</v>
      </c>
      <c r="G29" s="77">
        <v>33.000999999999998</v>
      </c>
      <c r="H29" s="77">
        <v>31.454999999999998</v>
      </c>
      <c r="I29" s="77">
        <v>31.946999999999999</v>
      </c>
      <c r="J29" s="77">
        <v>36.848999999999997</v>
      </c>
      <c r="K29" s="77">
        <v>53.588999999999999</v>
      </c>
      <c r="L29" s="77">
        <v>29.123999999999999</v>
      </c>
      <c r="M29" s="77">
        <v>50.921999999999997</v>
      </c>
      <c r="N29" s="77">
        <v>36.9</v>
      </c>
      <c r="O29" s="77">
        <v>41.790999999999997</v>
      </c>
      <c r="P29" s="77">
        <v>36.548999999999999</v>
      </c>
      <c r="Q29" s="77">
        <v>35.856000000000002</v>
      </c>
      <c r="R29" s="77">
        <v>26.157</v>
      </c>
      <c r="S29" s="77">
        <v>79.783000000000001</v>
      </c>
      <c r="T29" s="77">
        <v>31.736000000000001</v>
      </c>
      <c r="U29" s="77">
        <v>40.633000000000003</v>
      </c>
      <c r="V29" s="77">
        <v>63.817999999999998</v>
      </c>
      <c r="W29" s="77">
        <v>66.504999999999995</v>
      </c>
      <c r="X29" s="77">
        <v>23.635000000000002</v>
      </c>
      <c r="Y29" s="77">
        <v>20.776</v>
      </c>
      <c r="Z29" s="78"/>
      <c r="AA29" s="79">
        <f>SUM(B29:Z29)</f>
        <v>913.596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31.335999999999999</v>
      </c>
      <c r="C31" s="62">
        <f t="shared" si="4"/>
        <v>13.673</v>
      </c>
      <c r="D31" s="62">
        <f t="shared" si="4"/>
        <v>22.231000000000002</v>
      </c>
      <c r="E31" s="62">
        <f t="shared" si="4"/>
        <v>39.484999999999999</v>
      </c>
      <c r="F31" s="62">
        <f t="shared" si="4"/>
        <v>35.844999999999999</v>
      </c>
      <c r="G31" s="62">
        <f t="shared" si="4"/>
        <v>33.000999999999998</v>
      </c>
      <c r="H31" s="62">
        <f t="shared" si="4"/>
        <v>31.454999999999998</v>
      </c>
      <c r="I31" s="62">
        <f t="shared" si="4"/>
        <v>31.946999999999999</v>
      </c>
      <c r="J31" s="62">
        <f t="shared" si="4"/>
        <v>36.848999999999997</v>
      </c>
      <c r="K31" s="62">
        <f t="shared" si="4"/>
        <v>53.588999999999999</v>
      </c>
      <c r="L31" s="62">
        <f t="shared" si="4"/>
        <v>29.123999999999999</v>
      </c>
      <c r="M31" s="62">
        <f t="shared" si="4"/>
        <v>50.921999999999997</v>
      </c>
      <c r="N31" s="62">
        <f t="shared" si="4"/>
        <v>36.9</v>
      </c>
      <c r="O31" s="62">
        <f t="shared" si="4"/>
        <v>41.790999999999997</v>
      </c>
      <c r="P31" s="62">
        <f t="shared" si="4"/>
        <v>36.548999999999999</v>
      </c>
      <c r="Q31" s="62">
        <f t="shared" si="4"/>
        <v>35.856000000000002</v>
      </c>
      <c r="R31" s="62">
        <f t="shared" si="4"/>
        <v>26.157</v>
      </c>
      <c r="S31" s="62">
        <f t="shared" si="4"/>
        <v>79.783000000000001</v>
      </c>
      <c r="T31" s="62">
        <f t="shared" si="4"/>
        <v>31.736000000000001</v>
      </c>
      <c r="U31" s="62">
        <f t="shared" si="4"/>
        <v>40.633000000000003</v>
      </c>
      <c r="V31" s="62">
        <f t="shared" si="4"/>
        <v>63.817999999999998</v>
      </c>
      <c r="W31" s="62">
        <f t="shared" si="4"/>
        <v>66.504999999999995</v>
      </c>
      <c r="X31" s="62">
        <f t="shared" si="4"/>
        <v>23.635000000000002</v>
      </c>
      <c r="Y31" s="62">
        <f t="shared" si="4"/>
        <v>20.776</v>
      </c>
      <c r="Z31" s="63">
        <f t="shared" si="4"/>
        <v>0</v>
      </c>
      <c r="AA31" s="64">
        <f t="shared" si="4"/>
        <v>913.596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31.335999999999999</v>
      </c>
      <c r="C51" s="88">
        <f t="shared" si="10"/>
        <v>13.673000000000002</v>
      </c>
      <c r="D51" s="88">
        <f t="shared" si="10"/>
        <v>22.231000000000002</v>
      </c>
      <c r="E51" s="88">
        <f t="shared" si="10"/>
        <v>39.484999999999999</v>
      </c>
      <c r="F51" s="88">
        <f t="shared" si="10"/>
        <v>35.844999999999999</v>
      </c>
      <c r="G51" s="88">
        <f t="shared" si="10"/>
        <v>33.000999999999998</v>
      </c>
      <c r="H51" s="88">
        <f t="shared" si="10"/>
        <v>31.454999999999998</v>
      </c>
      <c r="I51" s="88">
        <f t="shared" si="10"/>
        <v>31.947000000000003</v>
      </c>
      <c r="J51" s="88">
        <f t="shared" si="10"/>
        <v>36.849000000000004</v>
      </c>
      <c r="K51" s="88">
        <f t="shared" si="10"/>
        <v>53.588999999999999</v>
      </c>
      <c r="L51" s="88">
        <f t="shared" si="10"/>
        <v>29.124000000000002</v>
      </c>
      <c r="M51" s="88">
        <f t="shared" si="10"/>
        <v>50.922000000000004</v>
      </c>
      <c r="N51" s="88">
        <f t="shared" si="10"/>
        <v>36.9</v>
      </c>
      <c r="O51" s="88">
        <f t="shared" si="10"/>
        <v>41.791000000000004</v>
      </c>
      <c r="P51" s="88">
        <f t="shared" si="10"/>
        <v>36.549000000000007</v>
      </c>
      <c r="Q51" s="88">
        <f t="shared" si="10"/>
        <v>35.855999999999995</v>
      </c>
      <c r="R51" s="88">
        <f t="shared" si="10"/>
        <v>26.157</v>
      </c>
      <c r="S51" s="88">
        <f t="shared" si="10"/>
        <v>79.783000000000001</v>
      </c>
      <c r="T51" s="88">
        <f t="shared" si="10"/>
        <v>31.736000000000001</v>
      </c>
      <c r="U51" s="88">
        <f t="shared" si="10"/>
        <v>40.633000000000003</v>
      </c>
      <c r="V51" s="88">
        <f t="shared" si="10"/>
        <v>63.817999999999998</v>
      </c>
      <c r="W51" s="88">
        <f t="shared" si="10"/>
        <v>66.504999999999995</v>
      </c>
      <c r="X51" s="88">
        <f t="shared" si="10"/>
        <v>23.634999999999998</v>
      </c>
      <c r="Y51" s="88">
        <f t="shared" si="10"/>
        <v>20.776</v>
      </c>
      <c r="Z51" s="89">
        <f t="shared" si="10"/>
        <v>0</v>
      </c>
      <c r="AA51" s="105">
        <f>SUM(B51:Z51)</f>
        <v>913.596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340.32</v>
      </c>
      <c r="C7" s="118">
        <v>343.54</v>
      </c>
      <c r="D7" s="118">
        <v>340.41</v>
      </c>
      <c r="E7" s="118">
        <v>348.84</v>
      </c>
      <c r="F7" s="118">
        <v>336.64</v>
      </c>
      <c r="G7" s="118">
        <v>312.43</v>
      </c>
      <c r="H7" s="118">
        <v>340.18</v>
      </c>
      <c r="I7" s="118">
        <v>340.4</v>
      </c>
      <c r="J7" s="118">
        <v>340.34</v>
      </c>
      <c r="K7" s="118">
        <v>320.39</v>
      </c>
      <c r="L7" s="118">
        <v>340.86</v>
      </c>
      <c r="M7" s="118">
        <v>331.63</v>
      </c>
      <c r="N7" s="118">
        <v>314.41000000000003</v>
      </c>
      <c r="O7" s="118">
        <v>283.52999999999997</v>
      </c>
      <c r="P7" s="118">
        <v>271.95999999999998</v>
      </c>
      <c r="Q7" s="118">
        <v>342.59</v>
      </c>
      <c r="R7" s="118">
        <v>397</v>
      </c>
      <c r="S7" s="118">
        <v>323.73</v>
      </c>
      <c r="T7" s="118">
        <v>471.09</v>
      </c>
      <c r="U7" s="118">
        <v>515.03</v>
      </c>
      <c r="V7" s="118">
        <v>556.37</v>
      </c>
      <c r="W7" s="118">
        <v>385.4</v>
      </c>
      <c r="X7" s="118">
        <v>462.09</v>
      </c>
      <c r="Y7" s="118">
        <v>397</v>
      </c>
      <c r="Z7" s="119"/>
      <c r="AA7" s="120">
        <f>IF(SUM(B7:Z7)&lt;&gt;0,AVERAGEIF(B7:Z7,"&lt;&gt;"""),"")</f>
        <v>364.84083333333336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2022-09-02T20:22:32Z</dcterms:created>
  <dcterms:modified xsi:type="dcterms:W3CDTF">2022-09-02T20:22:33Z</dcterms:modified>
</cp:coreProperties>
</file>