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<sst xmlns="http://schemas.openxmlformats.org/spreadsheetml/2006/main" count="117" uniqueCount="53">
  <si>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01/09/2022 23:17:28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</si>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</sst>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12.928000000000001</c:v>
                </c:pt>
                <c:pt idx="1">
                  <c:v>21.56</c:v>
                </c:pt>
                <c:pt idx="2">
                  <c:v>12.269</c:v>
                </c:pt>
                <c:pt idx="3">
                  <c:v>22.821000000000002</c:v>
                </c:pt>
                <c:pt idx="4">
                  <c:v>32.922999999999995</c:v>
                </c:pt>
                <c:pt idx="5">
                  <c:v>13.384</c:v>
                </c:pt>
                <c:pt idx="6">
                  <c:v>14.813000000000001</c:v>
                </c:pt>
                <c:pt idx="7">
                  <c:v>26.663</c:v>
                </c:pt>
                <c:pt idx="8">
                  <c:v>24.803000000000001</c:v>
                </c:pt>
                <c:pt idx="9">
                  <c:v>12.128</c:v>
                </c:pt>
                <c:pt idx="10">
                  <c:v>9.3140000000000001</c:v>
                </c:pt>
                <c:pt idx="11">
                  <c:v>12.333</c:v>
                </c:pt>
                <c:pt idx="12">
                  <c:v>5.9690000000000003</c:v>
                </c:pt>
                <c:pt idx="13">
                  <c:v>0.93100000000000005</c:v>
                </c:pt>
                <c:pt idx="17">
                  <c:v>15.582000000000001</c:v>
                </c:pt>
                <c:pt idx="18">
                  <c:v>14.295</c:v>
                </c:pt>
                <c:pt idx="19">
                  <c:v>5</c:v>
                </c:pt>
                <c:pt idx="20">
                  <c:v>14.597999999999999</c:v>
                </c:pt>
                <c:pt idx="21">
                  <c:v>16.811</c:v>
                </c:pt>
                <c:pt idx="22">
                  <c:v>13.210999999999999</c:v>
                </c:pt>
                <c:pt idx="23">
                  <c:v>14.752000000000001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12.964999999999998</c:v>
                </c:pt>
                <c:pt idx="1">
                  <c:v>10.751000000000001</c:v>
                </c:pt>
                <c:pt idx="2">
                  <c:v>15.355</c:v>
                </c:pt>
                <c:pt idx="3">
                  <c:v>24.471</c:v>
                </c:pt>
                <c:pt idx="4">
                  <c:v>24.616999999999997</c:v>
                </c:pt>
                <c:pt idx="5">
                  <c:v>15.725</c:v>
                </c:pt>
                <c:pt idx="6">
                  <c:v>18.399000000000001</c:v>
                </c:pt>
                <c:pt idx="7">
                  <c:v>6.88</c:v>
                </c:pt>
                <c:pt idx="8">
                  <c:v>12.848000000000001</c:v>
                </c:pt>
                <c:pt idx="9">
                  <c:v>30.745000000000001</c:v>
                </c:pt>
                <c:pt idx="10">
                  <c:v>25.752000000000006</c:v>
                </c:pt>
                <c:pt idx="11">
                  <c:v>21.346</c:v>
                </c:pt>
                <c:pt idx="12">
                  <c:v>21.975000000000001</c:v>
                </c:pt>
                <c:pt idx="13">
                  <c:v>26.997</c:v>
                </c:pt>
                <c:pt idx="14">
                  <c:v>28.146999999999995</c:v>
                </c:pt>
                <c:pt idx="15">
                  <c:v>26.282999999999998</c:v>
                </c:pt>
                <c:pt idx="16">
                  <c:v>27.31</c:v>
                </c:pt>
                <c:pt idx="17">
                  <c:v>16.545000000000002</c:v>
                </c:pt>
                <c:pt idx="18">
                  <c:v>13.553000000000001</c:v>
                </c:pt>
                <c:pt idx="19">
                  <c:v>19.539000000000001</c:v>
                </c:pt>
                <c:pt idx="20">
                  <c:v>10.211000000000002</c:v>
                </c:pt>
                <c:pt idx="21">
                  <c:v>7.9790000000000001</c:v>
                </c:pt>
                <c:pt idx="22">
                  <c:v>7.2690000000000001</c:v>
                </c:pt>
                <c:pt idx="23">
                  <c:v>6.7960000000000003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244864"/>
        <c:axId val="435245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26.325000000000003</c:v>
                </c:pt>
                <c:pt idx="1">
                  <c:v>33.167999999999992</c:v>
                </c:pt>
                <c:pt idx="2">
                  <c:v>29.383999999999997</c:v>
                </c:pt>
                <c:pt idx="3">
                  <c:v>47.930999999999997</c:v>
                </c:pt>
                <c:pt idx="4">
                  <c:v>58.168999999999997</c:v>
                </c:pt>
                <c:pt idx="5">
                  <c:v>29.520999999999997</c:v>
                </c:pt>
                <c:pt idx="6">
                  <c:v>33.211999999999996</c:v>
                </c:pt>
                <c:pt idx="7">
                  <c:v>33.988999999999997</c:v>
                </c:pt>
                <c:pt idx="8">
                  <c:v>38.480999999999995</c:v>
                </c:pt>
                <c:pt idx="9">
                  <c:v>43.818000000000012</c:v>
                </c:pt>
                <c:pt idx="10">
                  <c:v>42.142999999999994</c:v>
                </c:pt>
                <c:pt idx="11">
                  <c:v>42.771999999999998</c:v>
                </c:pt>
                <c:pt idx="12">
                  <c:v>36.603000000000002</c:v>
                </c:pt>
                <c:pt idx="13">
                  <c:v>36.92799999999999</c:v>
                </c:pt>
                <c:pt idx="14">
                  <c:v>35.366999999999997</c:v>
                </c:pt>
                <c:pt idx="15">
                  <c:v>33.360999999999997</c:v>
                </c:pt>
                <c:pt idx="16">
                  <c:v>29.98</c:v>
                </c:pt>
                <c:pt idx="17">
                  <c:v>32.126999999999995</c:v>
                </c:pt>
                <c:pt idx="18">
                  <c:v>27.847999999999999</c:v>
                </c:pt>
                <c:pt idx="19">
                  <c:v>24.539000000000001</c:v>
                </c:pt>
                <c:pt idx="20">
                  <c:v>25.530999999999999</c:v>
                </c:pt>
                <c:pt idx="21">
                  <c:v>24.79</c:v>
                </c:pt>
                <c:pt idx="22">
                  <c:v>20.659000000000002</c:v>
                </c:pt>
                <c:pt idx="23">
                  <c:v>22.821000000000002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44864"/>
        <c:axId val="435245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500.28</c:v>
                </c:pt>
                <c:pt idx="1">
                  <c:v>499.8</c:v>
                </c:pt>
                <c:pt idx="2">
                  <c:v>471.58</c:v>
                </c:pt>
                <c:pt idx="3">
                  <c:v>497.17</c:v>
                </c:pt>
                <c:pt idx="4">
                  <c:v>500.47</c:v>
                </c:pt>
                <c:pt idx="5">
                  <c:v>498.37</c:v>
                </c:pt>
                <c:pt idx="6">
                  <c:v>550</c:v>
                </c:pt>
                <c:pt idx="7">
                  <c:v>545.12</c:v>
                </c:pt>
                <c:pt idx="8">
                  <c:v>455.71</c:v>
                </c:pt>
                <c:pt idx="9">
                  <c:v>435</c:v>
                </c:pt>
                <c:pt idx="10">
                  <c:v>435</c:v>
                </c:pt>
                <c:pt idx="11">
                  <c:v>435</c:v>
                </c:pt>
                <c:pt idx="12">
                  <c:v>435</c:v>
                </c:pt>
                <c:pt idx="13">
                  <c:v>435</c:v>
                </c:pt>
                <c:pt idx="14">
                  <c:v>345.5</c:v>
                </c:pt>
                <c:pt idx="15">
                  <c:v>352.7</c:v>
                </c:pt>
                <c:pt idx="16">
                  <c:v>435.62</c:v>
                </c:pt>
                <c:pt idx="17">
                  <c:v>518.55999999999995</c:v>
                </c:pt>
                <c:pt idx="18">
                  <c:v>518.55999999999995</c:v>
                </c:pt>
                <c:pt idx="19">
                  <c:v>900</c:v>
                </c:pt>
                <c:pt idx="20">
                  <c:v>474</c:v>
                </c:pt>
                <c:pt idx="21">
                  <c:v>455.71</c:v>
                </c:pt>
                <c:pt idx="22">
                  <c:v>487.81</c:v>
                </c:pt>
                <c:pt idx="23">
                  <c:v>475.05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46040"/>
        <c:axId val="435245648"/>
      </c:lineChart>
      <c:catAx>
        <c:axId val="435244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45256"/>
        <c:crosses val="autoZero"/>
        <c:auto val="1"/>
        <c:lblAlgn val="ctr"/>
        <c:lblOffset val="100"/>
        <c:noMultiLvlLbl val="0"/>
      </c:catAx>
      <c:valAx>
        <c:axId val="435245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44864"/>
        <c:crosses val="autoZero"/>
        <c:crossBetween val="between"/>
      </c:valAx>
      <c:valAx>
        <c:axId val="435245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46040"/>
        <c:crosses val="max"/>
        <c:crossBetween val="between"/>
      </c:valAx>
      <c:catAx>
        <c:axId val="435246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245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26.324999999999999</v>
      </c>
      <c r="C4" s="18">
        <v>33.167999999999999</v>
      </c>
      <c r="D4" s="18">
        <v>29.384</v>
      </c>
      <c r="E4" s="18">
        <v>47.931000000000004</v>
      </c>
      <c r="F4" s="18">
        <v>58.168999999999997</v>
      </c>
      <c r="G4" s="18">
        <v>29.520999999999994</v>
      </c>
      <c r="H4" s="18">
        <v>33.212000000000003</v>
      </c>
      <c r="I4" s="18">
        <v>33.988999999999997</v>
      </c>
      <c r="J4" s="18">
        <v>38.481000000000002</v>
      </c>
      <c r="K4" s="18">
        <v>43.817999999999998</v>
      </c>
      <c r="L4" s="18">
        <v>42.142999999999994</v>
      </c>
      <c r="M4" s="18">
        <v>42.771999999999998</v>
      </c>
      <c r="N4" s="18">
        <v>36.603000000000009</v>
      </c>
      <c r="O4" s="18">
        <v>36.928000000000011</v>
      </c>
      <c r="P4" s="18">
        <v>35.367000000000004</v>
      </c>
      <c r="Q4" s="18">
        <v>33.360999999999997</v>
      </c>
      <c r="R4" s="18">
        <v>29.98</v>
      </c>
      <c r="S4" s="18">
        <v>32.127000000000002</v>
      </c>
      <c r="T4" s="18">
        <v>27.848000000000003</v>
      </c>
      <c r="U4" s="18">
        <v>24.538999999999998</v>
      </c>
      <c r="V4" s="18">
        <v>25.531000000000002</v>
      </c>
      <c r="W4" s="18">
        <v>24.790000000000003</v>
      </c>
      <c r="X4" s="18">
        <v>20.659000000000002</v>
      </c>
      <c r="Y4" s="18">
        <v>22.821000000000002</v>
      </c>
      <c r="Z4" s="19"/>
      <c r="AA4" s="20">
        <f>SUM(B4:Z4)</f>
        <v>809.46699999999976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500.28</v>
      </c>
      <c r="C7" s="28">
        <v>499.8</v>
      </c>
      <c r="D7" s="28">
        <v>471.58</v>
      </c>
      <c r="E7" s="28">
        <v>497.17</v>
      </c>
      <c r="F7" s="28">
        <v>500.47</v>
      </c>
      <c r="G7" s="28">
        <v>498.37</v>
      </c>
      <c r="H7" s="28">
        <v>550</v>
      </c>
      <c r="I7" s="28">
        <v>545.12</v>
      </c>
      <c r="J7" s="28">
        <v>455.71</v>
      </c>
      <c r="K7" s="28">
        <v>435</v>
      </c>
      <c r="L7" s="28">
        <v>435</v>
      </c>
      <c r="M7" s="28">
        <v>435</v>
      </c>
      <c r="N7" s="28">
        <v>435</v>
      </c>
      <c r="O7" s="28">
        <v>435</v>
      </c>
      <c r="P7" s="28">
        <v>345.5</v>
      </c>
      <c r="Q7" s="28">
        <v>352.7</v>
      </c>
      <c r="R7" s="28">
        <v>435.62</v>
      </c>
      <c r="S7" s="28">
        <v>518.55999999999995</v>
      </c>
      <c r="T7" s="28">
        <v>518.55999999999995</v>
      </c>
      <c r="U7" s="28">
        <v>900</v>
      </c>
      <c r="V7" s="28">
        <v>474</v>
      </c>
      <c r="W7" s="28">
        <v>455.71</v>
      </c>
      <c r="X7" s="28">
        <v>487.81</v>
      </c>
      <c r="Y7" s="28">
        <v>475.05</v>
      </c>
      <c r="Z7" s="29"/>
      <c r="AA7" s="30">
        <f>IF(SUM(B7:Z7)&lt;&gt;0,AVERAGEIF(B7:Z7,"&lt;&gt;"""),"")</f>
        <v>485.70874999999984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12.928000000000001</v>
      </c>
      <c r="C12" s="52">
        <v>21.56</v>
      </c>
      <c r="D12" s="52">
        <v>12.269</v>
      </c>
      <c r="E12" s="52">
        <v>22.821000000000002</v>
      </c>
      <c r="F12" s="52">
        <v>32.922999999999995</v>
      </c>
      <c r="G12" s="52">
        <v>13.384</v>
      </c>
      <c r="H12" s="52">
        <v>14.813000000000001</v>
      </c>
      <c r="I12" s="52">
        <v>26.663</v>
      </c>
      <c r="J12" s="52">
        <v>24.803000000000001</v>
      </c>
      <c r="K12" s="52">
        <v>12.128</v>
      </c>
      <c r="L12" s="52">
        <v>9.3140000000000001</v>
      </c>
      <c r="M12" s="52">
        <v>12.333</v>
      </c>
      <c r="N12" s="52">
        <v>5.9690000000000003</v>
      </c>
      <c r="O12" s="52">
        <v>0.93100000000000005</v>
      </c>
      <c r="P12" s="52"/>
      <c r="Q12" s="52"/>
      <c r="R12" s="52"/>
      <c r="S12" s="52">
        <v>15.582000000000001</v>
      </c>
      <c r="T12" s="52">
        <v>14.295</v>
      </c>
      <c r="U12" s="52">
        <v>5</v>
      </c>
      <c r="V12" s="52">
        <v>14.597999999999999</v>
      </c>
      <c r="W12" s="52">
        <v>16.811</v>
      </c>
      <c r="X12" s="52">
        <v>13.210999999999999</v>
      </c>
      <c r="Y12" s="52">
        <v>14.752000000000001</v>
      </c>
      <c r="Z12" s="53"/>
      <c r="AA12" s="54">
        <f t="shared" si="0"/>
        <v>317.08800000000002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12.964999999999998</v>
      </c>
      <c r="C14" s="57">
        <v>10.751000000000001</v>
      </c>
      <c r="D14" s="57">
        <v>15.355</v>
      </c>
      <c r="E14" s="57">
        <v>24.471</v>
      </c>
      <c r="F14" s="57">
        <v>24.616999999999997</v>
      </c>
      <c r="G14" s="57">
        <v>15.725</v>
      </c>
      <c r="H14" s="57">
        <v>18.399000000000001</v>
      </c>
      <c r="I14" s="57">
        <v>6.88</v>
      </c>
      <c r="J14" s="57">
        <v>12.848000000000001</v>
      </c>
      <c r="K14" s="57">
        <v>30.745000000000001</v>
      </c>
      <c r="L14" s="57">
        <v>25.752000000000006</v>
      </c>
      <c r="M14" s="57">
        <v>21.346</v>
      </c>
      <c r="N14" s="57">
        <v>21.975000000000001</v>
      </c>
      <c r="O14" s="57">
        <v>26.997</v>
      </c>
      <c r="P14" s="57">
        <v>28.146999999999995</v>
      </c>
      <c r="Q14" s="57">
        <v>26.282999999999998</v>
      </c>
      <c r="R14" s="57">
        <v>27.31</v>
      </c>
      <c r="S14" s="57">
        <v>16.545000000000002</v>
      </c>
      <c r="T14" s="57">
        <v>13.553000000000001</v>
      </c>
      <c r="U14" s="57">
        <v>19.539000000000001</v>
      </c>
      <c r="V14" s="57">
        <v>10.211000000000002</v>
      </c>
      <c r="W14" s="57">
        <v>7.9790000000000001</v>
      </c>
      <c r="X14" s="57">
        <v>7.2690000000000001</v>
      </c>
      <c r="Y14" s="57">
        <v>6.7960000000000003</v>
      </c>
      <c r="Z14" s="58"/>
      <c r="AA14" s="59">
        <f t="shared" si="0"/>
        <v>432.45800000000003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25.893000000000001</v>
      </c>
      <c r="C16" s="62">
        <f t="shared" ref="C16:Z16" si="1">IF(LEN(C$2)&gt;0,SUM(C10:C15),"")</f>
        <v>32.311</v>
      </c>
      <c r="D16" s="62">
        <f t="shared" si="1"/>
        <v>27.624000000000002</v>
      </c>
      <c r="E16" s="62">
        <f t="shared" si="1"/>
        <v>47.292000000000002</v>
      </c>
      <c r="F16" s="62">
        <f t="shared" si="1"/>
        <v>57.539999999999992</v>
      </c>
      <c r="G16" s="62">
        <f t="shared" si="1"/>
        <v>29.109000000000002</v>
      </c>
      <c r="H16" s="62">
        <f t="shared" si="1"/>
        <v>33.212000000000003</v>
      </c>
      <c r="I16" s="62">
        <f t="shared" si="1"/>
        <v>33.542999999999999</v>
      </c>
      <c r="J16" s="62">
        <f t="shared" si="1"/>
        <v>37.651000000000003</v>
      </c>
      <c r="K16" s="62">
        <f t="shared" si="1"/>
        <v>42.873000000000005</v>
      </c>
      <c r="L16" s="62">
        <f t="shared" si="1"/>
        <v>35.066000000000003</v>
      </c>
      <c r="M16" s="62">
        <f t="shared" si="1"/>
        <v>33.679000000000002</v>
      </c>
      <c r="N16" s="62">
        <f t="shared" si="1"/>
        <v>27.944000000000003</v>
      </c>
      <c r="O16" s="62">
        <f t="shared" si="1"/>
        <v>27.928000000000001</v>
      </c>
      <c r="P16" s="62">
        <f t="shared" si="1"/>
        <v>28.146999999999995</v>
      </c>
      <c r="Q16" s="62">
        <f t="shared" si="1"/>
        <v>26.282999999999998</v>
      </c>
      <c r="R16" s="62">
        <f t="shared" si="1"/>
        <v>27.31</v>
      </c>
      <c r="S16" s="62">
        <f t="shared" si="1"/>
        <v>32.127000000000002</v>
      </c>
      <c r="T16" s="62">
        <f t="shared" si="1"/>
        <v>27.847999999999999</v>
      </c>
      <c r="U16" s="62">
        <f t="shared" si="1"/>
        <v>24.539000000000001</v>
      </c>
      <c r="V16" s="62">
        <f t="shared" si="1"/>
        <v>24.809000000000001</v>
      </c>
      <c r="W16" s="62">
        <f t="shared" si="1"/>
        <v>24.79</v>
      </c>
      <c r="X16" s="62">
        <f t="shared" si="1"/>
        <v>20.479999999999997</v>
      </c>
      <c r="Y16" s="62">
        <f t="shared" si="1"/>
        <v>21.548000000000002</v>
      </c>
      <c r="Z16" s="63" t="str">
        <f t="shared" si="1"/>
        <v/>
      </c>
      <c r="AA16" s="64">
        <f>SUM(AA10:AA15)</f>
        <v>749.54600000000005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0.432</v>
      </c>
      <c r="C21" s="81">
        <v>0.85699999999999998</v>
      </c>
      <c r="D21" s="81">
        <v>0.64400000000000002</v>
      </c>
      <c r="E21" s="81">
        <v>0.63900000000000001</v>
      </c>
      <c r="F21" s="81">
        <v>0.629</v>
      </c>
      <c r="G21" s="81">
        <v>0.41199999999999998</v>
      </c>
      <c r="H21" s="81"/>
      <c r="I21" s="81">
        <v>0.44599999999999995</v>
      </c>
      <c r="J21" s="81">
        <v>0.83000000000000007</v>
      </c>
      <c r="K21" s="81">
        <v>0.94499999999999995</v>
      </c>
      <c r="L21" s="81">
        <v>7.077</v>
      </c>
      <c r="M21" s="81">
        <v>9.093</v>
      </c>
      <c r="N21" s="81">
        <v>8.6590000000000007</v>
      </c>
      <c r="O21" s="81">
        <v>9</v>
      </c>
      <c r="P21" s="81">
        <v>7.22</v>
      </c>
      <c r="Q21" s="81">
        <v>7.0780000000000003</v>
      </c>
      <c r="R21" s="81">
        <v>2.67</v>
      </c>
      <c r="S21" s="81"/>
      <c r="T21" s="81"/>
      <c r="U21" s="81"/>
      <c r="V21" s="81">
        <v>0.72199999999999998</v>
      </c>
      <c r="W21" s="81"/>
      <c r="X21" s="81">
        <v>0.17899999999999999</v>
      </c>
      <c r="Y21" s="81">
        <v>1.2730000000000001</v>
      </c>
      <c r="Z21" s="78"/>
      <c r="AA21" s="79">
        <f t="shared" si="2"/>
        <v>58.805000000000014</v>
      </c>
    </row>
    <row r="22" spans="1:27" ht="24.95" customHeight="1" x14ac:dyDescent="0.2">
      <c r="A22" s="82" t="s">
        <v>17</v>
      </c>
      <c r="B22" s="81"/>
      <c r="C22" s="81"/>
      <c r="D22" s="81">
        <v>1.1160000000000001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1.1160000000000001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0.432</v>
      </c>
      <c r="C25" s="88">
        <f t="shared" ref="C25:Z25" si="3">IF(LEN(C$2)&gt;0,SUM(C19:C24),"")</f>
        <v>0.85699999999999998</v>
      </c>
      <c r="D25" s="88">
        <f t="shared" si="3"/>
        <v>1.7600000000000002</v>
      </c>
      <c r="E25" s="88">
        <f t="shared" si="3"/>
        <v>0.63900000000000001</v>
      </c>
      <c r="F25" s="88">
        <f t="shared" si="3"/>
        <v>0.629</v>
      </c>
      <c r="G25" s="88">
        <f t="shared" si="3"/>
        <v>0.41199999999999998</v>
      </c>
      <c r="H25" s="88">
        <f t="shared" si="3"/>
        <v>0</v>
      </c>
      <c r="I25" s="88">
        <f t="shared" si="3"/>
        <v>0.44599999999999995</v>
      </c>
      <c r="J25" s="88">
        <f t="shared" si="3"/>
        <v>0.83000000000000007</v>
      </c>
      <c r="K25" s="88">
        <f t="shared" si="3"/>
        <v>0.94499999999999995</v>
      </c>
      <c r="L25" s="88">
        <f t="shared" si="3"/>
        <v>7.077</v>
      </c>
      <c r="M25" s="88">
        <f t="shared" si="3"/>
        <v>9.093</v>
      </c>
      <c r="N25" s="88">
        <f t="shared" si="3"/>
        <v>8.6590000000000007</v>
      </c>
      <c r="O25" s="88">
        <f t="shared" si="3"/>
        <v>9</v>
      </c>
      <c r="P25" s="88">
        <f t="shared" si="3"/>
        <v>7.22</v>
      </c>
      <c r="Q25" s="88">
        <f t="shared" si="3"/>
        <v>7.0780000000000003</v>
      </c>
      <c r="R25" s="88">
        <f t="shared" si="3"/>
        <v>2.67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0.72199999999999998</v>
      </c>
      <c r="W25" s="88">
        <f t="shared" si="3"/>
        <v>0</v>
      </c>
      <c r="X25" s="88">
        <f t="shared" si="3"/>
        <v>0.17899999999999999</v>
      </c>
      <c r="Y25" s="88">
        <f t="shared" si="3"/>
        <v>1.2730000000000001</v>
      </c>
      <c r="Z25" s="89" t="str">
        <f t="shared" si="3"/>
        <v/>
      </c>
      <c r="AA25" s="90">
        <f>SUM(AA19:AA24)</f>
        <v>59.921000000000014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26.324999999999999</v>
      </c>
      <c r="C29" s="77">
        <v>33.167999999999999</v>
      </c>
      <c r="D29" s="77">
        <v>29.384</v>
      </c>
      <c r="E29" s="77">
        <v>47.930999999999997</v>
      </c>
      <c r="F29" s="77">
        <v>58.168999999999997</v>
      </c>
      <c r="G29" s="77">
        <v>29.521000000000001</v>
      </c>
      <c r="H29" s="77">
        <v>33.212000000000003</v>
      </c>
      <c r="I29" s="77">
        <v>33.988999999999997</v>
      </c>
      <c r="J29" s="77">
        <v>38.481000000000002</v>
      </c>
      <c r="K29" s="77">
        <v>43.817999999999998</v>
      </c>
      <c r="L29" s="77">
        <v>42.143000000000001</v>
      </c>
      <c r="M29" s="77">
        <v>42.771999999999998</v>
      </c>
      <c r="N29" s="77">
        <v>36.603000000000002</v>
      </c>
      <c r="O29" s="77">
        <v>36.927999999999997</v>
      </c>
      <c r="P29" s="77">
        <v>35.366999999999997</v>
      </c>
      <c r="Q29" s="77">
        <v>33.360999999999997</v>
      </c>
      <c r="R29" s="77">
        <v>29.98</v>
      </c>
      <c r="S29" s="77">
        <v>32.127000000000002</v>
      </c>
      <c r="T29" s="77">
        <v>27.847999999999999</v>
      </c>
      <c r="U29" s="77">
        <v>24.539000000000001</v>
      </c>
      <c r="V29" s="77">
        <v>25.530999999999999</v>
      </c>
      <c r="W29" s="77">
        <v>24.79</v>
      </c>
      <c r="X29" s="77">
        <v>20.658999999999999</v>
      </c>
      <c r="Y29" s="77">
        <v>22.821000000000002</v>
      </c>
      <c r="Z29" s="78"/>
      <c r="AA29" s="79">
        <f>SUM(B29:Z29)</f>
        <v>809.46699999999976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26.324999999999999</v>
      </c>
      <c r="C31" s="62">
        <f t="shared" ref="C31:Z31" si="4">IF(LEN(C$2)&gt;0,SUM(C28:C30),"")</f>
        <v>33.167999999999999</v>
      </c>
      <c r="D31" s="62">
        <f t="shared" si="4"/>
        <v>29.384</v>
      </c>
      <c r="E31" s="62">
        <f t="shared" si="4"/>
        <v>47.930999999999997</v>
      </c>
      <c r="F31" s="62">
        <f t="shared" si="4"/>
        <v>58.168999999999997</v>
      </c>
      <c r="G31" s="62">
        <f t="shared" si="4"/>
        <v>29.521000000000001</v>
      </c>
      <c r="H31" s="62">
        <f t="shared" si="4"/>
        <v>33.212000000000003</v>
      </c>
      <c r="I31" s="62">
        <f t="shared" si="4"/>
        <v>33.988999999999997</v>
      </c>
      <c r="J31" s="62">
        <f t="shared" si="4"/>
        <v>38.481000000000002</v>
      </c>
      <c r="K31" s="62">
        <f t="shared" si="4"/>
        <v>43.817999999999998</v>
      </c>
      <c r="L31" s="62">
        <f t="shared" si="4"/>
        <v>42.143000000000001</v>
      </c>
      <c r="M31" s="62">
        <f t="shared" si="4"/>
        <v>42.771999999999998</v>
      </c>
      <c r="N31" s="62">
        <f t="shared" si="4"/>
        <v>36.603000000000002</v>
      </c>
      <c r="O31" s="62">
        <f t="shared" si="4"/>
        <v>36.927999999999997</v>
      </c>
      <c r="P31" s="62">
        <f t="shared" si="4"/>
        <v>35.366999999999997</v>
      </c>
      <c r="Q31" s="62">
        <f t="shared" si="4"/>
        <v>33.360999999999997</v>
      </c>
      <c r="R31" s="62">
        <f t="shared" si="4"/>
        <v>29.98</v>
      </c>
      <c r="S31" s="62">
        <f t="shared" si="4"/>
        <v>32.127000000000002</v>
      </c>
      <c r="T31" s="62">
        <f t="shared" si="4"/>
        <v>27.847999999999999</v>
      </c>
      <c r="U31" s="62">
        <f t="shared" si="4"/>
        <v>24.539000000000001</v>
      </c>
      <c r="V31" s="62">
        <f t="shared" si="4"/>
        <v>25.530999999999999</v>
      </c>
      <c r="W31" s="62">
        <f t="shared" si="4"/>
        <v>24.79</v>
      </c>
      <c r="X31" s="62">
        <f t="shared" si="4"/>
        <v>20.658999999999999</v>
      </c>
      <c r="Y31" s="62">
        <f t="shared" si="4"/>
        <v>22.821000000000002</v>
      </c>
      <c r="Z31" s="63" t="str">
        <f t="shared" si="4"/>
        <v/>
      </c>
      <c r="AA31" s="64">
        <f>SUM(AA28:AA30)</f>
        <v>809.46699999999976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26.324999999999999</v>
      </c>
      <c r="C51" s="88">
        <f t="shared" si="10"/>
        <v>33.167999999999999</v>
      </c>
      <c r="D51" s="88">
        <f t="shared" si="10"/>
        <v>29.384000000000004</v>
      </c>
      <c r="E51" s="88">
        <f t="shared" si="10"/>
        <v>47.931000000000004</v>
      </c>
      <c r="F51" s="88">
        <f t="shared" si="10"/>
        <v>58.16899999999999</v>
      </c>
      <c r="G51" s="88">
        <f t="shared" si="10"/>
        <v>29.521000000000001</v>
      </c>
      <c r="H51" s="88">
        <f t="shared" si="10"/>
        <v>33.212000000000003</v>
      </c>
      <c r="I51" s="88">
        <f t="shared" si="10"/>
        <v>33.988999999999997</v>
      </c>
      <c r="J51" s="88">
        <f t="shared" si="10"/>
        <v>38.481000000000002</v>
      </c>
      <c r="K51" s="88">
        <f t="shared" si="10"/>
        <v>43.818000000000005</v>
      </c>
      <c r="L51" s="88">
        <f t="shared" si="10"/>
        <v>42.143000000000001</v>
      </c>
      <c r="M51" s="88">
        <f t="shared" si="10"/>
        <v>42.772000000000006</v>
      </c>
      <c r="N51" s="88">
        <f t="shared" si="10"/>
        <v>36.603000000000002</v>
      </c>
      <c r="O51" s="88">
        <f t="shared" si="10"/>
        <v>36.927999999999997</v>
      </c>
      <c r="P51" s="88">
        <f t="shared" si="10"/>
        <v>35.366999999999997</v>
      </c>
      <c r="Q51" s="88">
        <f t="shared" si="10"/>
        <v>33.360999999999997</v>
      </c>
      <c r="R51" s="88">
        <f t="shared" si="10"/>
        <v>29.979999999999997</v>
      </c>
      <c r="S51" s="88">
        <f t="shared" si="10"/>
        <v>32.127000000000002</v>
      </c>
      <c r="T51" s="88">
        <f t="shared" si="10"/>
        <v>27.847999999999999</v>
      </c>
      <c r="U51" s="88">
        <f t="shared" si="10"/>
        <v>24.539000000000001</v>
      </c>
      <c r="V51" s="88">
        <f t="shared" si="10"/>
        <v>25.531000000000002</v>
      </c>
      <c r="W51" s="88">
        <f t="shared" si="10"/>
        <v>24.79</v>
      </c>
      <c r="X51" s="88">
        <f t="shared" si="10"/>
        <v>20.658999999999995</v>
      </c>
      <c r="Y51" s="88">
        <f t="shared" si="10"/>
        <v>22.821000000000002</v>
      </c>
      <c r="Z51" s="89" t="str">
        <f t="shared" si="10"/>
        <v/>
      </c>
      <c r="AA51" s="105">
        <f>SUM(B51:Z51)</f>
        <v>809.46699999999976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26.325000000000003</v>
      </c>
      <c r="C4" s="18">
        <v>33.167999999999992</v>
      </c>
      <c r="D4" s="18">
        <v>29.383999999999997</v>
      </c>
      <c r="E4" s="18">
        <v>47.930999999999997</v>
      </c>
      <c r="F4" s="18">
        <v>58.168999999999997</v>
      </c>
      <c r="G4" s="18">
        <v>29.520999999999997</v>
      </c>
      <c r="H4" s="18">
        <v>33.211999999999996</v>
      </c>
      <c r="I4" s="18">
        <v>33.988999999999997</v>
      </c>
      <c r="J4" s="18">
        <v>38.480999999999995</v>
      </c>
      <c r="K4" s="18">
        <v>43.818000000000012</v>
      </c>
      <c r="L4" s="18">
        <v>42.142999999999994</v>
      </c>
      <c r="M4" s="18">
        <v>42.771999999999998</v>
      </c>
      <c r="N4" s="18">
        <v>36.603000000000002</v>
      </c>
      <c r="O4" s="18">
        <v>36.92799999999999</v>
      </c>
      <c r="P4" s="18">
        <v>35.366999999999997</v>
      </c>
      <c r="Q4" s="18">
        <v>33.360999999999997</v>
      </c>
      <c r="R4" s="18">
        <v>29.98</v>
      </c>
      <c r="S4" s="18">
        <v>32.126999999999995</v>
      </c>
      <c r="T4" s="18">
        <v>27.847999999999999</v>
      </c>
      <c r="U4" s="18">
        <v>24.539000000000001</v>
      </c>
      <c r="V4" s="18">
        <v>25.530999999999999</v>
      </c>
      <c r="W4" s="18">
        <v>24.79</v>
      </c>
      <c r="X4" s="18">
        <v>20.659000000000002</v>
      </c>
      <c r="Y4" s="18">
        <v>22.821000000000002</v>
      </c>
      <c r="Z4" s="19"/>
      <c r="AA4" s="20">
        <f>SUM(B4:Z4)</f>
        <v>809.46699999999964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500.28</v>
      </c>
      <c r="C7" s="28">
        <v>499.8</v>
      </c>
      <c r="D7" s="28">
        <v>471.58</v>
      </c>
      <c r="E7" s="28">
        <v>497.17</v>
      </c>
      <c r="F7" s="28">
        <v>500.47</v>
      </c>
      <c r="G7" s="28">
        <v>498.37</v>
      </c>
      <c r="H7" s="28">
        <v>550</v>
      </c>
      <c r="I7" s="28">
        <v>545.12</v>
      </c>
      <c r="J7" s="28">
        <v>455.71</v>
      </c>
      <c r="K7" s="28">
        <v>435</v>
      </c>
      <c r="L7" s="28">
        <v>435</v>
      </c>
      <c r="M7" s="28">
        <v>435</v>
      </c>
      <c r="N7" s="28">
        <v>435</v>
      </c>
      <c r="O7" s="28">
        <v>435</v>
      </c>
      <c r="P7" s="28">
        <v>345.5</v>
      </c>
      <c r="Q7" s="28">
        <v>352.7</v>
      </c>
      <c r="R7" s="28">
        <v>435.62</v>
      </c>
      <c r="S7" s="28">
        <v>518.55999999999995</v>
      </c>
      <c r="T7" s="28">
        <v>518.55999999999995</v>
      </c>
      <c r="U7" s="28">
        <v>900</v>
      </c>
      <c r="V7" s="28">
        <v>474</v>
      </c>
      <c r="W7" s="28">
        <v>455.71</v>
      </c>
      <c r="X7" s="28">
        <v>487.81</v>
      </c>
      <c r="Y7" s="28">
        <v>475.05</v>
      </c>
      <c r="Z7" s="29"/>
      <c r="AA7" s="30">
        <f>IF(SUM(B7:Z7)&lt;&gt;0,AVERAGEIF(B7:Z7,"&lt;&gt;"""),"")</f>
        <v>485.70874999999984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2.5150000000000001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2.39</v>
      </c>
      <c r="I14" s="57">
        <v>1.94</v>
      </c>
      <c r="J14" s="57">
        <v>1.399</v>
      </c>
      <c r="K14" s="57">
        <v>0.78</v>
      </c>
      <c r="L14" s="57">
        <v>0.37</v>
      </c>
      <c r="M14" s="57">
        <v>0.16</v>
      </c>
      <c r="N14" s="57">
        <v>0.192</v>
      </c>
      <c r="O14" s="57">
        <v>0.36</v>
      </c>
      <c r="P14" s="57">
        <v>0.72</v>
      </c>
      <c r="Q14" s="57">
        <v>1.1399999999999999</v>
      </c>
      <c r="R14" s="57">
        <v>1.61</v>
      </c>
      <c r="S14" s="57">
        <v>2.2469999999999999</v>
      </c>
      <c r="T14" s="57">
        <v>2.44</v>
      </c>
      <c r="U14" s="57">
        <v>2.5</v>
      </c>
      <c r="V14" s="57">
        <v>2.5619999999999998</v>
      </c>
      <c r="W14" s="57">
        <v>2.778</v>
      </c>
      <c r="X14" s="57">
        <v>2.532</v>
      </c>
      <c r="Y14" s="57">
        <v>2.504</v>
      </c>
      <c r="Z14" s="58"/>
      <c r="AA14" s="59">
        <f t="shared" si="0"/>
        <v>43.639000000000003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2.5150000000000001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2.39</v>
      </c>
      <c r="I16" s="62">
        <f t="shared" si="1"/>
        <v>1.94</v>
      </c>
      <c r="J16" s="62">
        <f t="shared" si="1"/>
        <v>1.399</v>
      </c>
      <c r="K16" s="62">
        <f t="shared" si="1"/>
        <v>0.78</v>
      </c>
      <c r="L16" s="62">
        <f t="shared" si="1"/>
        <v>0.37</v>
      </c>
      <c r="M16" s="62">
        <f t="shared" si="1"/>
        <v>0.16</v>
      </c>
      <c r="N16" s="62">
        <f t="shared" si="1"/>
        <v>0.192</v>
      </c>
      <c r="O16" s="62">
        <f t="shared" si="1"/>
        <v>0.36</v>
      </c>
      <c r="P16" s="62">
        <f t="shared" si="1"/>
        <v>0.72</v>
      </c>
      <c r="Q16" s="62">
        <f t="shared" si="1"/>
        <v>1.1399999999999999</v>
      </c>
      <c r="R16" s="62">
        <f t="shared" si="1"/>
        <v>1.61</v>
      </c>
      <c r="S16" s="62">
        <f t="shared" si="1"/>
        <v>2.2469999999999999</v>
      </c>
      <c r="T16" s="62">
        <f t="shared" si="1"/>
        <v>2.44</v>
      </c>
      <c r="U16" s="62">
        <f t="shared" si="1"/>
        <v>2.5</v>
      </c>
      <c r="V16" s="62">
        <f t="shared" si="1"/>
        <v>2.5619999999999998</v>
      </c>
      <c r="W16" s="62">
        <f t="shared" si="1"/>
        <v>2.778</v>
      </c>
      <c r="X16" s="62">
        <f t="shared" si="1"/>
        <v>2.532</v>
      </c>
      <c r="Y16" s="62">
        <f t="shared" si="1"/>
        <v>2.504</v>
      </c>
      <c r="Z16" s="63" t="str">
        <f t="shared" si="1"/>
        <v/>
      </c>
      <c r="AA16" s="64">
        <f>SUM(AA10:AA15)</f>
        <v>43.639000000000003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0.57499999999999996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/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18.175000000000008</v>
      </c>
    </row>
    <row r="20" spans="1:27" ht="24.95" customHeight="1" x14ac:dyDescent="0.2">
      <c r="A20" s="75" t="s">
        <v>15</v>
      </c>
      <c r="B20" s="76">
        <v>11.464</v>
      </c>
      <c r="C20" s="77">
        <v>13.955</v>
      </c>
      <c r="D20" s="77">
        <v>11.465</v>
      </c>
      <c r="E20" s="77">
        <v>24.869</v>
      </c>
      <c r="F20" s="77">
        <v>29.857999999999997</v>
      </c>
      <c r="G20" s="77">
        <v>15.686</v>
      </c>
      <c r="H20" s="77">
        <v>15.413000000000002</v>
      </c>
      <c r="I20" s="77">
        <v>19.989000000000001</v>
      </c>
      <c r="J20" s="77">
        <v>23.689000000000004</v>
      </c>
      <c r="K20" s="77">
        <v>28.103999999999999</v>
      </c>
      <c r="L20" s="77">
        <v>25.047000000000001</v>
      </c>
      <c r="M20" s="77">
        <v>27.523</v>
      </c>
      <c r="N20" s="77">
        <v>19.839000000000002</v>
      </c>
      <c r="O20" s="77">
        <v>21.164999999999999</v>
      </c>
      <c r="P20" s="77">
        <v>21.045999999999999</v>
      </c>
      <c r="Q20" s="77">
        <v>19.141999999999996</v>
      </c>
      <c r="R20" s="77">
        <v>14.33</v>
      </c>
      <c r="S20" s="77">
        <v>15.789</v>
      </c>
      <c r="T20" s="77">
        <v>11.957999999999998</v>
      </c>
      <c r="U20" s="77">
        <v>11.007000000000001</v>
      </c>
      <c r="V20" s="77">
        <v>9.7640000000000011</v>
      </c>
      <c r="W20" s="77">
        <v>9.490000000000002</v>
      </c>
      <c r="X20" s="77">
        <v>6.1370000000000005</v>
      </c>
      <c r="Y20" s="77">
        <v>9.9850000000000012</v>
      </c>
      <c r="Z20" s="78"/>
      <c r="AA20" s="79">
        <f t="shared" si="2"/>
        <v>416.71399999999994</v>
      </c>
    </row>
    <row r="21" spans="1:27" ht="24.95" customHeight="1" x14ac:dyDescent="0.2">
      <c r="A21" s="75" t="s">
        <v>16</v>
      </c>
      <c r="B21" s="80">
        <v>11.545999999999999</v>
      </c>
      <c r="C21" s="81">
        <v>15.912999999999998</v>
      </c>
      <c r="D21" s="81">
        <v>14.619</v>
      </c>
      <c r="E21" s="81">
        <v>19.762</v>
      </c>
      <c r="F21" s="81">
        <v>25.010999999999999</v>
      </c>
      <c r="G21" s="81">
        <v>10.535</v>
      </c>
      <c r="H21" s="81">
        <v>14.834000000000001</v>
      </c>
      <c r="I21" s="81">
        <v>11.26</v>
      </c>
      <c r="J21" s="81">
        <v>12.593</v>
      </c>
      <c r="K21" s="81">
        <v>14.133999999999999</v>
      </c>
      <c r="L21" s="81">
        <v>15.926</v>
      </c>
      <c r="M21" s="81">
        <v>14.289000000000001</v>
      </c>
      <c r="N21" s="81">
        <v>15.772</v>
      </c>
      <c r="O21" s="81">
        <v>14.603000000000002</v>
      </c>
      <c r="P21" s="81">
        <v>12.800999999999998</v>
      </c>
      <c r="Q21" s="81">
        <v>12.279000000000002</v>
      </c>
      <c r="R21" s="81">
        <v>13.24</v>
      </c>
      <c r="S21" s="81">
        <v>13.291</v>
      </c>
      <c r="T21" s="81">
        <v>12.649999999999999</v>
      </c>
      <c r="U21" s="81">
        <v>11.032</v>
      </c>
      <c r="V21" s="81">
        <v>12.404999999999999</v>
      </c>
      <c r="W21" s="81">
        <v>11.722</v>
      </c>
      <c r="X21" s="81">
        <v>11.19</v>
      </c>
      <c r="Y21" s="81">
        <v>9.532</v>
      </c>
      <c r="Z21" s="78"/>
      <c r="AA21" s="79">
        <f t="shared" si="2"/>
        <v>330.93899999999985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23.810000000000002</v>
      </c>
      <c r="C25" s="88">
        <f t="shared" si="3"/>
        <v>30.667999999999999</v>
      </c>
      <c r="D25" s="88">
        <f t="shared" si="3"/>
        <v>26.884</v>
      </c>
      <c r="E25" s="88">
        <f t="shared" si="3"/>
        <v>45.430999999999997</v>
      </c>
      <c r="F25" s="88">
        <f t="shared" si="3"/>
        <v>55.668999999999997</v>
      </c>
      <c r="G25" s="88">
        <f t="shared" si="3"/>
        <v>27.021000000000001</v>
      </c>
      <c r="H25" s="88">
        <f t="shared" si="3"/>
        <v>30.822000000000003</v>
      </c>
      <c r="I25" s="88">
        <f t="shared" si="3"/>
        <v>32.048999999999999</v>
      </c>
      <c r="J25" s="88">
        <f t="shared" si="3"/>
        <v>37.082000000000008</v>
      </c>
      <c r="K25" s="88">
        <f t="shared" si="3"/>
        <v>43.037999999999997</v>
      </c>
      <c r="L25" s="88">
        <f t="shared" si="3"/>
        <v>41.773000000000003</v>
      </c>
      <c r="M25" s="88">
        <f t="shared" si="3"/>
        <v>42.612000000000002</v>
      </c>
      <c r="N25" s="88">
        <f t="shared" si="3"/>
        <v>36.411000000000001</v>
      </c>
      <c r="O25" s="88">
        <f t="shared" si="3"/>
        <v>36.567999999999998</v>
      </c>
      <c r="P25" s="88">
        <f t="shared" si="3"/>
        <v>34.646999999999998</v>
      </c>
      <c r="Q25" s="88">
        <f t="shared" si="3"/>
        <v>32.220999999999997</v>
      </c>
      <c r="R25" s="88">
        <f t="shared" si="3"/>
        <v>28.37</v>
      </c>
      <c r="S25" s="88">
        <f t="shared" si="3"/>
        <v>29.88</v>
      </c>
      <c r="T25" s="88">
        <f t="shared" si="3"/>
        <v>25.407999999999998</v>
      </c>
      <c r="U25" s="88">
        <f t="shared" si="3"/>
        <v>22.039000000000001</v>
      </c>
      <c r="V25" s="88">
        <f t="shared" si="3"/>
        <v>22.969000000000001</v>
      </c>
      <c r="W25" s="88">
        <f t="shared" si="3"/>
        <v>22.012</v>
      </c>
      <c r="X25" s="88">
        <f t="shared" si="3"/>
        <v>18.126999999999999</v>
      </c>
      <c r="Y25" s="88">
        <f t="shared" si="3"/>
        <v>20.317</v>
      </c>
      <c r="Z25" s="89">
        <f t="shared" si="3"/>
        <v>0</v>
      </c>
      <c r="AA25" s="90">
        <f t="shared" si="3"/>
        <v>765.82799999999975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26.324999999999999</v>
      </c>
      <c r="C29" s="77">
        <v>33.167999999999999</v>
      </c>
      <c r="D29" s="77">
        <v>29.384</v>
      </c>
      <c r="E29" s="77">
        <v>47.930999999999997</v>
      </c>
      <c r="F29" s="77">
        <v>58.168999999999997</v>
      </c>
      <c r="G29" s="77">
        <v>29.521000000000001</v>
      </c>
      <c r="H29" s="77">
        <v>33.212000000000003</v>
      </c>
      <c r="I29" s="77">
        <v>33.988999999999997</v>
      </c>
      <c r="J29" s="77">
        <v>38.481000000000002</v>
      </c>
      <c r="K29" s="77">
        <v>43.817999999999998</v>
      </c>
      <c r="L29" s="77">
        <v>42.143000000000001</v>
      </c>
      <c r="M29" s="77">
        <v>42.771999999999998</v>
      </c>
      <c r="N29" s="77">
        <v>36.603000000000002</v>
      </c>
      <c r="O29" s="77">
        <v>36.927999999999997</v>
      </c>
      <c r="P29" s="77">
        <v>35.366999999999997</v>
      </c>
      <c r="Q29" s="77">
        <v>33.360999999999997</v>
      </c>
      <c r="R29" s="77">
        <v>29.98</v>
      </c>
      <c r="S29" s="77">
        <v>32.127000000000002</v>
      </c>
      <c r="T29" s="77">
        <v>27.847999999999999</v>
      </c>
      <c r="U29" s="77">
        <v>24.539000000000001</v>
      </c>
      <c r="V29" s="77">
        <v>25.530999999999999</v>
      </c>
      <c r="W29" s="77">
        <v>24.79</v>
      </c>
      <c r="X29" s="77">
        <v>20.658999999999999</v>
      </c>
      <c r="Y29" s="77">
        <v>22.821000000000002</v>
      </c>
      <c r="Z29" s="78"/>
      <c r="AA29" s="79">
        <f>SUM(B29:Z29)</f>
        <v>809.46699999999976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26.324999999999999</v>
      </c>
      <c r="C31" s="62">
        <f t="shared" si="4"/>
        <v>33.167999999999999</v>
      </c>
      <c r="D31" s="62">
        <f t="shared" si="4"/>
        <v>29.384</v>
      </c>
      <c r="E31" s="62">
        <f t="shared" si="4"/>
        <v>47.930999999999997</v>
      </c>
      <c r="F31" s="62">
        <f t="shared" si="4"/>
        <v>58.168999999999997</v>
      </c>
      <c r="G31" s="62">
        <f t="shared" si="4"/>
        <v>29.521000000000001</v>
      </c>
      <c r="H31" s="62">
        <f t="shared" si="4"/>
        <v>33.212000000000003</v>
      </c>
      <c r="I31" s="62">
        <f t="shared" si="4"/>
        <v>33.988999999999997</v>
      </c>
      <c r="J31" s="62">
        <f t="shared" si="4"/>
        <v>38.481000000000002</v>
      </c>
      <c r="K31" s="62">
        <f t="shared" si="4"/>
        <v>43.817999999999998</v>
      </c>
      <c r="L31" s="62">
        <f t="shared" si="4"/>
        <v>42.143000000000001</v>
      </c>
      <c r="M31" s="62">
        <f t="shared" si="4"/>
        <v>42.771999999999998</v>
      </c>
      <c r="N31" s="62">
        <f t="shared" si="4"/>
        <v>36.603000000000002</v>
      </c>
      <c r="O31" s="62">
        <f t="shared" si="4"/>
        <v>36.927999999999997</v>
      </c>
      <c r="P31" s="62">
        <f t="shared" si="4"/>
        <v>35.366999999999997</v>
      </c>
      <c r="Q31" s="62">
        <f t="shared" si="4"/>
        <v>33.360999999999997</v>
      </c>
      <c r="R31" s="62">
        <f t="shared" si="4"/>
        <v>29.98</v>
      </c>
      <c r="S31" s="62">
        <f t="shared" si="4"/>
        <v>32.127000000000002</v>
      </c>
      <c r="T31" s="62">
        <f t="shared" si="4"/>
        <v>27.847999999999999</v>
      </c>
      <c r="U31" s="62">
        <f t="shared" si="4"/>
        <v>24.539000000000001</v>
      </c>
      <c r="V31" s="62">
        <f t="shared" si="4"/>
        <v>25.530999999999999</v>
      </c>
      <c r="W31" s="62">
        <f t="shared" si="4"/>
        <v>24.79</v>
      </c>
      <c r="X31" s="62">
        <f t="shared" si="4"/>
        <v>20.658999999999999</v>
      </c>
      <c r="Y31" s="62">
        <f t="shared" si="4"/>
        <v>22.821000000000002</v>
      </c>
      <c r="Z31" s="63">
        <f t="shared" si="4"/>
        <v>0</v>
      </c>
      <c r="AA31" s="64">
        <f t="shared" si="4"/>
        <v>809.46699999999976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26.325000000000003</v>
      </c>
      <c r="C51" s="88">
        <f t="shared" si="10"/>
        <v>33.167999999999999</v>
      </c>
      <c r="D51" s="88">
        <f t="shared" si="10"/>
        <v>29.384</v>
      </c>
      <c r="E51" s="88">
        <f t="shared" si="10"/>
        <v>47.930999999999997</v>
      </c>
      <c r="F51" s="88">
        <f t="shared" si="10"/>
        <v>58.168999999999997</v>
      </c>
      <c r="G51" s="88">
        <f t="shared" si="10"/>
        <v>29.521000000000001</v>
      </c>
      <c r="H51" s="88">
        <f t="shared" si="10"/>
        <v>33.212000000000003</v>
      </c>
      <c r="I51" s="88">
        <f t="shared" si="10"/>
        <v>33.988999999999997</v>
      </c>
      <c r="J51" s="88">
        <f t="shared" si="10"/>
        <v>38.481000000000009</v>
      </c>
      <c r="K51" s="88">
        <f t="shared" si="10"/>
        <v>43.817999999999998</v>
      </c>
      <c r="L51" s="88">
        <f t="shared" si="10"/>
        <v>42.143000000000001</v>
      </c>
      <c r="M51" s="88">
        <f t="shared" si="10"/>
        <v>42.771999999999998</v>
      </c>
      <c r="N51" s="88">
        <f t="shared" si="10"/>
        <v>36.603000000000002</v>
      </c>
      <c r="O51" s="88">
        <f t="shared" si="10"/>
        <v>36.927999999999997</v>
      </c>
      <c r="P51" s="88">
        <f t="shared" si="10"/>
        <v>35.366999999999997</v>
      </c>
      <c r="Q51" s="88">
        <f t="shared" si="10"/>
        <v>33.360999999999997</v>
      </c>
      <c r="R51" s="88">
        <f t="shared" si="10"/>
        <v>29.98</v>
      </c>
      <c r="S51" s="88">
        <f t="shared" si="10"/>
        <v>32.126999999999995</v>
      </c>
      <c r="T51" s="88">
        <f t="shared" si="10"/>
        <v>27.847999999999999</v>
      </c>
      <c r="U51" s="88">
        <f t="shared" si="10"/>
        <v>24.539000000000001</v>
      </c>
      <c r="V51" s="88">
        <f t="shared" si="10"/>
        <v>25.531000000000002</v>
      </c>
      <c r="W51" s="88">
        <f t="shared" si="10"/>
        <v>24.79</v>
      </c>
      <c r="X51" s="88">
        <f t="shared" si="10"/>
        <v>20.658999999999999</v>
      </c>
      <c r="Y51" s="88">
        <f t="shared" si="10"/>
        <v>22.821000000000002</v>
      </c>
      <c r="Z51" s="89">
        <f t="shared" si="10"/>
        <v>0</v>
      </c>
      <c r="AA51" s="105">
        <f>SUM(B51:Z51)</f>
        <v>809.46699999999976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500.28</v>
      </c>
      <c r="C7" s="118">
        <v>499.8</v>
      </c>
      <c r="D7" s="118">
        <v>471.58</v>
      </c>
      <c r="E7" s="118">
        <v>497.17</v>
      </c>
      <c r="F7" s="118">
        <v>500.47</v>
      </c>
      <c r="G7" s="118">
        <v>498.37</v>
      </c>
      <c r="H7" s="118">
        <v>550</v>
      </c>
      <c r="I7" s="118">
        <v>545.12</v>
      </c>
      <c r="J7" s="118">
        <v>455.71</v>
      </c>
      <c r="K7" s="118">
        <v>435</v>
      </c>
      <c r="L7" s="118">
        <v>435</v>
      </c>
      <c r="M7" s="118">
        <v>435</v>
      </c>
      <c r="N7" s="118">
        <v>435</v>
      </c>
      <c r="O7" s="118">
        <v>435</v>
      </c>
      <c r="P7" s="118">
        <v>345.5</v>
      </c>
      <c r="Q7" s="118">
        <v>352.7</v>
      </c>
      <c r="R7" s="118">
        <v>435.62</v>
      </c>
      <c r="S7" s="118">
        <v>518.55999999999995</v>
      </c>
      <c r="T7" s="118">
        <v>518.55999999999995</v>
      </c>
      <c r="U7" s="118">
        <v>900</v>
      </c>
      <c r="V7" s="118">
        <v>474</v>
      </c>
      <c r="W7" s="118">
        <v>455.71</v>
      </c>
      <c r="X7" s="118">
        <v>487.81</v>
      </c>
      <c r="Y7" s="118">
        <v>475.05</v>
      </c>
      <c r="Z7" s="119"/>
      <c r="AA7" s="120">
        <f>IF(SUM(B7:Z7)&lt;&gt;0,AVERAGEIF(B7:Z7,"&lt;&gt;"""),"")</f>
        <v>485.70874999999984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2022-09-01T20:17:28Z</dcterms:created>
  <dcterms:modified xsi:type="dcterms:W3CDTF">2022-09-01T20:17:28Z</dcterms:modified>
</cp:coreProperties>
</file>