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<sst xmlns="http://schemas.openxmlformats.org/spreadsheetml/2006/main" count="117" uniqueCount="53">
  <si>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31/08/2022 23:23:11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</si>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</sst>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</c:v>
                </c:pt>
                <c:pt idx="1">
                  <c:v>37</c:v>
                </c:pt>
                <c:pt idx="2">
                  <c:v>32</c:v>
                </c:pt>
                <c:pt idx="3">
                  <c:v>47</c:v>
                </c:pt>
                <c:pt idx="4">
                  <c:v>106.98399999999999</c:v>
                </c:pt>
                <c:pt idx="5">
                  <c:v>43</c:v>
                </c:pt>
                <c:pt idx="6">
                  <c:v>39.093000000000004</c:v>
                </c:pt>
                <c:pt idx="7">
                  <c:v>31.475999999999999</c:v>
                </c:pt>
                <c:pt idx="8">
                  <c:v>29.579000000000001</c:v>
                </c:pt>
                <c:pt idx="9">
                  <c:v>20.366</c:v>
                </c:pt>
                <c:pt idx="15">
                  <c:v>20.984000000000002</c:v>
                </c:pt>
                <c:pt idx="16">
                  <c:v>20.25</c:v>
                </c:pt>
                <c:pt idx="17">
                  <c:v>28.747</c:v>
                </c:pt>
                <c:pt idx="18">
                  <c:v>9.6029999999999998</c:v>
                </c:pt>
                <c:pt idx="19">
                  <c:v>23.870999999999999</c:v>
                </c:pt>
                <c:pt idx="20">
                  <c:v>4.29</c:v>
                </c:pt>
                <c:pt idx="21">
                  <c:v>27.957000000000001</c:v>
                </c:pt>
                <c:pt idx="22">
                  <c:v>32.204000000000001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8.7429999999999986</c:v>
                </c:pt>
                <c:pt idx="1">
                  <c:v>12.032000000000002</c:v>
                </c:pt>
                <c:pt idx="2">
                  <c:v>12.278</c:v>
                </c:pt>
                <c:pt idx="3">
                  <c:v>25.893000000000001</c:v>
                </c:pt>
                <c:pt idx="4">
                  <c:v>22.467000000000002</c:v>
                </c:pt>
                <c:pt idx="5">
                  <c:v>4.7509999999999994</c:v>
                </c:pt>
                <c:pt idx="6">
                  <c:v>3.198</c:v>
                </c:pt>
                <c:pt idx="7">
                  <c:v>11.975000000000001</c:v>
                </c:pt>
                <c:pt idx="8">
                  <c:v>13.806999999999999</c:v>
                </c:pt>
                <c:pt idx="9">
                  <c:v>21.120999999999999</c:v>
                </c:pt>
                <c:pt idx="10">
                  <c:v>23.725999999999999</c:v>
                </c:pt>
                <c:pt idx="11">
                  <c:v>34.402999999999999</c:v>
                </c:pt>
                <c:pt idx="12">
                  <c:v>25.79</c:v>
                </c:pt>
                <c:pt idx="13">
                  <c:v>26.146000000000004</c:v>
                </c:pt>
                <c:pt idx="14">
                  <c:v>32.540999999999997</c:v>
                </c:pt>
                <c:pt idx="15">
                  <c:v>27.764000000000003</c:v>
                </c:pt>
                <c:pt idx="16">
                  <c:v>23.602999999999998</c:v>
                </c:pt>
                <c:pt idx="17">
                  <c:v>21.651</c:v>
                </c:pt>
                <c:pt idx="18">
                  <c:v>23.643999999999998</c:v>
                </c:pt>
                <c:pt idx="19">
                  <c:v>5.5859999999999994</c:v>
                </c:pt>
                <c:pt idx="20">
                  <c:v>18.948999999999998</c:v>
                </c:pt>
                <c:pt idx="21">
                  <c:v>13.606999999999999</c:v>
                </c:pt>
                <c:pt idx="22">
                  <c:v>8.7629999999999999</c:v>
                </c:pt>
                <c:pt idx="23">
                  <c:v>15.670000000000002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755208"/>
        <c:axId val="327755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57.230000000000004</c:v>
                </c:pt>
                <c:pt idx="1">
                  <c:v>55.889000000000003</c:v>
                </c:pt>
                <c:pt idx="2">
                  <c:v>51.26100000000001</c:v>
                </c:pt>
                <c:pt idx="3">
                  <c:v>94.123999999999995</c:v>
                </c:pt>
                <c:pt idx="4">
                  <c:v>144.94499999999999</c:v>
                </c:pt>
                <c:pt idx="5">
                  <c:v>53.09</c:v>
                </c:pt>
                <c:pt idx="6">
                  <c:v>44.319000000000003</c:v>
                </c:pt>
                <c:pt idx="7">
                  <c:v>46.2</c:v>
                </c:pt>
                <c:pt idx="8">
                  <c:v>48.601999999999997</c:v>
                </c:pt>
                <c:pt idx="9">
                  <c:v>47.955000000000005</c:v>
                </c:pt>
                <c:pt idx="10">
                  <c:v>61.536999999999999</c:v>
                </c:pt>
                <c:pt idx="11">
                  <c:v>59.439</c:v>
                </c:pt>
                <c:pt idx="12">
                  <c:v>31.8</c:v>
                </c:pt>
                <c:pt idx="13">
                  <c:v>32.196000000000005</c:v>
                </c:pt>
                <c:pt idx="14">
                  <c:v>36.871000000000002</c:v>
                </c:pt>
                <c:pt idx="15">
                  <c:v>54.01</c:v>
                </c:pt>
                <c:pt idx="16">
                  <c:v>46.002000000000002</c:v>
                </c:pt>
                <c:pt idx="17">
                  <c:v>50.519999999999996</c:v>
                </c:pt>
                <c:pt idx="18">
                  <c:v>33.247</c:v>
                </c:pt>
                <c:pt idx="19">
                  <c:v>29.456999999999997</c:v>
                </c:pt>
                <c:pt idx="20">
                  <c:v>25.041</c:v>
                </c:pt>
                <c:pt idx="21">
                  <c:v>43.963000000000001</c:v>
                </c:pt>
                <c:pt idx="22">
                  <c:v>44.1</c:v>
                </c:pt>
                <c:pt idx="23">
                  <c:v>29.802999999999997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755208"/>
        <c:axId val="327755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435.01</c:v>
                </c:pt>
                <c:pt idx="1">
                  <c:v>490.41</c:v>
                </c:pt>
                <c:pt idx="2">
                  <c:v>492.93</c:v>
                </c:pt>
                <c:pt idx="3">
                  <c:v>438</c:v>
                </c:pt>
                <c:pt idx="4">
                  <c:v>434.19</c:v>
                </c:pt>
                <c:pt idx="5">
                  <c:v>529.13</c:v>
                </c:pt>
                <c:pt idx="6">
                  <c:v>513.17999999999995</c:v>
                </c:pt>
                <c:pt idx="7">
                  <c:v>509.98</c:v>
                </c:pt>
                <c:pt idx="8">
                  <c:v>507.04</c:v>
                </c:pt>
                <c:pt idx="9">
                  <c:v>509.03</c:v>
                </c:pt>
                <c:pt idx="10">
                  <c:v>449.4</c:v>
                </c:pt>
                <c:pt idx="11">
                  <c:v>435.39</c:v>
                </c:pt>
                <c:pt idx="12">
                  <c:v>442.58</c:v>
                </c:pt>
                <c:pt idx="13">
                  <c:v>432.22</c:v>
                </c:pt>
                <c:pt idx="14">
                  <c:v>446.03</c:v>
                </c:pt>
                <c:pt idx="15">
                  <c:v>499.88</c:v>
                </c:pt>
                <c:pt idx="16">
                  <c:v>510.87</c:v>
                </c:pt>
                <c:pt idx="17">
                  <c:v>513.96</c:v>
                </c:pt>
                <c:pt idx="18">
                  <c:v>508.79</c:v>
                </c:pt>
                <c:pt idx="19">
                  <c:v>519.9</c:v>
                </c:pt>
                <c:pt idx="20">
                  <c:v>504.72</c:v>
                </c:pt>
                <c:pt idx="21">
                  <c:v>513.41999999999996</c:v>
                </c:pt>
                <c:pt idx="22">
                  <c:v>509.33</c:v>
                </c:pt>
                <c:pt idx="23">
                  <c:v>460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756384"/>
        <c:axId val="327755992"/>
      </c:lineChart>
      <c:catAx>
        <c:axId val="327755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755600"/>
        <c:crosses val="autoZero"/>
        <c:auto val="1"/>
        <c:lblAlgn val="ctr"/>
        <c:lblOffset val="100"/>
        <c:noMultiLvlLbl val="0"/>
      </c:catAx>
      <c:valAx>
        <c:axId val="32775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755208"/>
        <c:crosses val="autoZero"/>
        <c:crossBetween val="between"/>
      </c:valAx>
      <c:valAx>
        <c:axId val="327755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756384"/>
        <c:crosses val="max"/>
        <c:crossBetween val="between"/>
      </c:valAx>
      <c:catAx>
        <c:axId val="327756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755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57.23</v>
      </c>
      <c r="C4" s="18">
        <v>55.888999999999996</v>
      </c>
      <c r="D4" s="18">
        <v>51.260999999999996</v>
      </c>
      <c r="E4" s="18">
        <v>94.123999999999995</v>
      </c>
      <c r="F4" s="18">
        <v>144.94500000000002</v>
      </c>
      <c r="G4" s="18">
        <v>53.09</v>
      </c>
      <c r="H4" s="18">
        <v>44.31900000000001</v>
      </c>
      <c r="I4" s="18">
        <v>46.199999999999996</v>
      </c>
      <c r="J4" s="18">
        <v>48.602000000000004</v>
      </c>
      <c r="K4" s="18">
        <v>47.955000000000005</v>
      </c>
      <c r="L4" s="18">
        <v>61.536999999999999</v>
      </c>
      <c r="M4" s="18">
        <v>59.439000000000007</v>
      </c>
      <c r="N4" s="18">
        <v>31.8</v>
      </c>
      <c r="O4" s="18">
        <v>32.195999999999998</v>
      </c>
      <c r="P4" s="18">
        <v>36.871000000000002</v>
      </c>
      <c r="Q4" s="18">
        <v>54.01</v>
      </c>
      <c r="R4" s="18">
        <v>46.002000000000002</v>
      </c>
      <c r="S4" s="18">
        <v>50.519999999999996</v>
      </c>
      <c r="T4" s="18">
        <v>33.247</v>
      </c>
      <c r="U4" s="18">
        <v>29.456999999999997</v>
      </c>
      <c r="V4" s="18">
        <v>25.041000000000004</v>
      </c>
      <c r="W4" s="18">
        <v>43.963000000000001</v>
      </c>
      <c r="X4" s="18">
        <v>44.1</v>
      </c>
      <c r="Y4" s="18">
        <v>29.802999999999994</v>
      </c>
      <c r="Z4" s="19"/>
      <c r="AA4" s="20">
        <f>SUM(B4:Z4)</f>
        <v>1221.6009999999999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435.01</v>
      </c>
      <c r="C7" s="28">
        <v>490.41</v>
      </c>
      <c r="D7" s="28">
        <v>492.93</v>
      </c>
      <c r="E7" s="28">
        <v>438</v>
      </c>
      <c r="F7" s="28">
        <v>434.19</v>
      </c>
      <c r="G7" s="28">
        <v>529.13</v>
      </c>
      <c r="H7" s="28">
        <v>513.17999999999995</v>
      </c>
      <c r="I7" s="28">
        <v>509.98</v>
      </c>
      <c r="J7" s="28">
        <v>507.04</v>
      </c>
      <c r="K7" s="28">
        <v>509.03</v>
      </c>
      <c r="L7" s="28">
        <v>449.4</v>
      </c>
      <c r="M7" s="28">
        <v>435.39</v>
      </c>
      <c r="N7" s="28">
        <v>442.58</v>
      </c>
      <c r="O7" s="28">
        <v>432.22</v>
      </c>
      <c r="P7" s="28">
        <v>446.03</v>
      </c>
      <c r="Q7" s="28">
        <v>499.88</v>
      </c>
      <c r="R7" s="28">
        <v>510.87</v>
      </c>
      <c r="S7" s="28">
        <v>513.96</v>
      </c>
      <c r="T7" s="28">
        <v>508.79</v>
      </c>
      <c r="U7" s="28">
        <v>519.9</v>
      </c>
      <c r="V7" s="28">
        <v>504.72</v>
      </c>
      <c r="W7" s="28">
        <v>513.41999999999996</v>
      </c>
      <c r="X7" s="28">
        <v>509.33</v>
      </c>
      <c r="Y7" s="28">
        <v>460</v>
      </c>
      <c r="Z7" s="29"/>
      <c r="AA7" s="30">
        <f>IF(SUM(B7:Z7)&lt;&gt;0,AVERAGEIF(B7:Z7,"&lt;&gt;"""),"")</f>
        <v>483.55791666666664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</v>
      </c>
      <c r="C12" s="52">
        <v>37</v>
      </c>
      <c r="D12" s="52">
        <v>32</v>
      </c>
      <c r="E12" s="52">
        <v>47</v>
      </c>
      <c r="F12" s="52">
        <v>106.98399999999999</v>
      </c>
      <c r="G12" s="52">
        <v>43</v>
      </c>
      <c r="H12" s="52">
        <v>39.093000000000004</v>
      </c>
      <c r="I12" s="52">
        <v>31.475999999999999</v>
      </c>
      <c r="J12" s="52">
        <v>29.579000000000001</v>
      </c>
      <c r="K12" s="52">
        <v>20.366</v>
      </c>
      <c r="L12" s="52"/>
      <c r="M12" s="52"/>
      <c r="N12" s="52"/>
      <c r="O12" s="52"/>
      <c r="P12" s="52"/>
      <c r="Q12" s="52">
        <v>20.984000000000002</v>
      </c>
      <c r="R12" s="52">
        <v>20.25</v>
      </c>
      <c r="S12" s="52">
        <v>28.747</v>
      </c>
      <c r="T12" s="52">
        <v>9.6029999999999998</v>
      </c>
      <c r="U12" s="52">
        <v>23.870999999999999</v>
      </c>
      <c r="V12" s="52">
        <v>4.29</v>
      </c>
      <c r="W12" s="52">
        <v>27.957000000000001</v>
      </c>
      <c r="X12" s="52">
        <v>32.204000000000001</v>
      </c>
      <c r="Y12" s="52">
        <v>11</v>
      </c>
      <c r="Z12" s="53"/>
      <c r="AA12" s="54">
        <f t="shared" si="0"/>
        <v>598.40399999999988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8.7429999999999986</v>
      </c>
      <c r="C14" s="57">
        <v>12.032000000000002</v>
      </c>
      <c r="D14" s="57">
        <v>12.278</v>
      </c>
      <c r="E14" s="57">
        <v>25.893000000000001</v>
      </c>
      <c r="F14" s="57">
        <v>22.467000000000002</v>
      </c>
      <c r="G14" s="57">
        <v>4.7509999999999994</v>
      </c>
      <c r="H14" s="57">
        <v>3.198</v>
      </c>
      <c r="I14" s="57">
        <v>11.975000000000001</v>
      </c>
      <c r="J14" s="57">
        <v>13.806999999999999</v>
      </c>
      <c r="K14" s="57">
        <v>21.120999999999999</v>
      </c>
      <c r="L14" s="57">
        <v>23.725999999999999</v>
      </c>
      <c r="M14" s="57">
        <v>34.402999999999999</v>
      </c>
      <c r="N14" s="57">
        <v>25.79</v>
      </c>
      <c r="O14" s="57">
        <v>26.146000000000004</v>
      </c>
      <c r="P14" s="57">
        <v>32.540999999999997</v>
      </c>
      <c r="Q14" s="57">
        <v>27.764000000000003</v>
      </c>
      <c r="R14" s="57">
        <v>23.602999999999998</v>
      </c>
      <c r="S14" s="57">
        <v>21.651</v>
      </c>
      <c r="T14" s="57">
        <v>23.643999999999998</v>
      </c>
      <c r="U14" s="57">
        <v>5.5859999999999994</v>
      </c>
      <c r="V14" s="57">
        <v>18.948999999999998</v>
      </c>
      <c r="W14" s="57">
        <v>13.606999999999999</v>
      </c>
      <c r="X14" s="57">
        <v>8.7629999999999999</v>
      </c>
      <c r="Y14" s="57">
        <v>15.670000000000002</v>
      </c>
      <c r="Z14" s="58"/>
      <c r="AA14" s="59">
        <f t="shared" si="0"/>
        <v>438.10800000000006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41.742999999999995</v>
      </c>
      <c r="C16" s="62">
        <f t="shared" ref="C16:Z16" si="1">IF(LEN(C$2)&gt;0,SUM(C10:C15),"")</f>
        <v>49.032000000000004</v>
      </c>
      <c r="D16" s="62">
        <f t="shared" si="1"/>
        <v>44.277999999999999</v>
      </c>
      <c r="E16" s="62">
        <f t="shared" si="1"/>
        <v>72.893000000000001</v>
      </c>
      <c r="F16" s="62">
        <f t="shared" si="1"/>
        <v>129.45099999999999</v>
      </c>
      <c r="G16" s="62">
        <f t="shared" si="1"/>
        <v>47.750999999999998</v>
      </c>
      <c r="H16" s="62">
        <f t="shared" si="1"/>
        <v>42.291000000000004</v>
      </c>
      <c r="I16" s="62">
        <f t="shared" si="1"/>
        <v>43.451000000000001</v>
      </c>
      <c r="J16" s="62">
        <f t="shared" si="1"/>
        <v>43.385999999999996</v>
      </c>
      <c r="K16" s="62">
        <f t="shared" si="1"/>
        <v>41.486999999999995</v>
      </c>
      <c r="L16" s="62">
        <f t="shared" si="1"/>
        <v>23.725999999999999</v>
      </c>
      <c r="M16" s="62">
        <f t="shared" si="1"/>
        <v>34.402999999999999</v>
      </c>
      <c r="N16" s="62">
        <f t="shared" si="1"/>
        <v>25.79</v>
      </c>
      <c r="O16" s="62">
        <f t="shared" si="1"/>
        <v>26.146000000000004</v>
      </c>
      <c r="P16" s="62">
        <f t="shared" si="1"/>
        <v>32.540999999999997</v>
      </c>
      <c r="Q16" s="62">
        <f t="shared" si="1"/>
        <v>48.748000000000005</v>
      </c>
      <c r="R16" s="62">
        <f t="shared" si="1"/>
        <v>43.852999999999994</v>
      </c>
      <c r="S16" s="62">
        <f t="shared" si="1"/>
        <v>50.397999999999996</v>
      </c>
      <c r="T16" s="62">
        <f t="shared" si="1"/>
        <v>33.247</v>
      </c>
      <c r="U16" s="62">
        <f t="shared" si="1"/>
        <v>29.456999999999997</v>
      </c>
      <c r="V16" s="62">
        <f t="shared" si="1"/>
        <v>23.238999999999997</v>
      </c>
      <c r="W16" s="62">
        <f t="shared" si="1"/>
        <v>41.564</v>
      </c>
      <c r="X16" s="62">
        <f t="shared" si="1"/>
        <v>40.966999999999999</v>
      </c>
      <c r="Y16" s="62">
        <f t="shared" si="1"/>
        <v>26.67</v>
      </c>
      <c r="Z16" s="63" t="str">
        <f t="shared" si="1"/>
        <v/>
      </c>
      <c r="AA16" s="64">
        <f>SUM(AA10:AA15)</f>
        <v>1036.5119999999999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7.22</v>
      </c>
      <c r="C20" s="77"/>
      <c r="D20" s="77"/>
      <c r="E20" s="77"/>
      <c r="F20" s="77"/>
      <c r="G20" s="77"/>
      <c r="H20" s="77"/>
      <c r="I20" s="77"/>
      <c r="J20" s="77"/>
      <c r="K20" s="77"/>
      <c r="L20" s="77">
        <v>15.702</v>
      </c>
      <c r="M20" s="77">
        <v>9.1259999999999994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32.048000000000002</v>
      </c>
    </row>
    <row r="21" spans="1:27" ht="24.95" customHeight="1" x14ac:dyDescent="0.2">
      <c r="A21" s="75" t="s">
        <v>16</v>
      </c>
      <c r="B21" s="80">
        <v>8.2669999999999995</v>
      </c>
      <c r="C21" s="81">
        <v>6.8570000000000002</v>
      </c>
      <c r="D21" s="81">
        <v>6.9829999999999997</v>
      </c>
      <c r="E21" s="81">
        <v>21.231000000000002</v>
      </c>
      <c r="F21" s="81">
        <v>15.494</v>
      </c>
      <c r="G21" s="81">
        <v>5.3390000000000004</v>
      </c>
      <c r="H21" s="81">
        <v>2.028</v>
      </c>
      <c r="I21" s="81">
        <v>2.7490000000000001</v>
      </c>
      <c r="J21" s="81">
        <v>5.2160000000000002</v>
      </c>
      <c r="K21" s="81">
        <v>6.468</v>
      </c>
      <c r="L21" s="81">
        <v>22.108999999999998</v>
      </c>
      <c r="M21" s="81">
        <v>15.910000000000002</v>
      </c>
      <c r="N21" s="81">
        <v>6.0100000000000007</v>
      </c>
      <c r="O21" s="81">
        <v>6.05</v>
      </c>
      <c r="P21" s="81">
        <v>4.3299999999999992</v>
      </c>
      <c r="Q21" s="81">
        <v>5.2620000000000005</v>
      </c>
      <c r="R21" s="81">
        <v>2.149</v>
      </c>
      <c r="S21" s="81">
        <v>0.122</v>
      </c>
      <c r="T21" s="81"/>
      <c r="U21" s="81"/>
      <c r="V21" s="81">
        <v>1.802</v>
      </c>
      <c r="W21" s="81">
        <v>2.3989999999999996</v>
      </c>
      <c r="X21" s="81">
        <v>3.133</v>
      </c>
      <c r="Y21" s="81">
        <v>3.133</v>
      </c>
      <c r="Z21" s="78"/>
      <c r="AA21" s="79">
        <f t="shared" si="2"/>
        <v>153.04100000000005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15.486999999999998</v>
      </c>
      <c r="C25" s="88">
        <f t="shared" ref="C25:Z25" si="3">IF(LEN(C$2)&gt;0,SUM(C19:C24),"")</f>
        <v>6.8570000000000002</v>
      </c>
      <c r="D25" s="88">
        <f t="shared" si="3"/>
        <v>6.9829999999999997</v>
      </c>
      <c r="E25" s="88">
        <f t="shared" si="3"/>
        <v>21.231000000000002</v>
      </c>
      <c r="F25" s="88">
        <f t="shared" si="3"/>
        <v>15.494</v>
      </c>
      <c r="G25" s="88">
        <f t="shared" si="3"/>
        <v>5.3390000000000004</v>
      </c>
      <c r="H25" s="88">
        <f t="shared" si="3"/>
        <v>2.028</v>
      </c>
      <c r="I25" s="88">
        <f t="shared" si="3"/>
        <v>2.7490000000000001</v>
      </c>
      <c r="J25" s="88">
        <f t="shared" si="3"/>
        <v>5.2160000000000002</v>
      </c>
      <c r="K25" s="88">
        <f t="shared" si="3"/>
        <v>6.468</v>
      </c>
      <c r="L25" s="88">
        <f t="shared" si="3"/>
        <v>37.811</v>
      </c>
      <c r="M25" s="88">
        <f t="shared" si="3"/>
        <v>25.036000000000001</v>
      </c>
      <c r="N25" s="88">
        <f t="shared" si="3"/>
        <v>6.0100000000000007</v>
      </c>
      <c r="O25" s="88">
        <f t="shared" si="3"/>
        <v>6.05</v>
      </c>
      <c r="P25" s="88">
        <f t="shared" si="3"/>
        <v>4.3299999999999992</v>
      </c>
      <c r="Q25" s="88">
        <f t="shared" si="3"/>
        <v>5.2620000000000005</v>
      </c>
      <c r="R25" s="88">
        <f t="shared" si="3"/>
        <v>2.149</v>
      </c>
      <c r="S25" s="88">
        <f t="shared" si="3"/>
        <v>0.122</v>
      </c>
      <c r="T25" s="88">
        <f t="shared" si="3"/>
        <v>0</v>
      </c>
      <c r="U25" s="88">
        <f t="shared" si="3"/>
        <v>0</v>
      </c>
      <c r="V25" s="88">
        <f t="shared" si="3"/>
        <v>1.802</v>
      </c>
      <c r="W25" s="88">
        <f t="shared" si="3"/>
        <v>2.3989999999999996</v>
      </c>
      <c r="X25" s="88">
        <f t="shared" si="3"/>
        <v>3.133</v>
      </c>
      <c r="Y25" s="88">
        <f t="shared" si="3"/>
        <v>3.133</v>
      </c>
      <c r="Z25" s="89" t="str">
        <f t="shared" si="3"/>
        <v/>
      </c>
      <c r="AA25" s="90">
        <f>SUM(AA19:AA24)</f>
        <v>185.08900000000006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57.23</v>
      </c>
      <c r="C29" s="77">
        <v>55.889000000000003</v>
      </c>
      <c r="D29" s="77">
        <v>51.261000000000003</v>
      </c>
      <c r="E29" s="77">
        <v>94.123999999999995</v>
      </c>
      <c r="F29" s="77">
        <v>144.94499999999999</v>
      </c>
      <c r="G29" s="77">
        <v>53.09</v>
      </c>
      <c r="H29" s="77">
        <v>44.319000000000003</v>
      </c>
      <c r="I29" s="77">
        <v>46.2</v>
      </c>
      <c r="J29" s="77">
        <v>48.601999999999997</v>
      </c>
      <c r="K29" s="77">
        <v>47.954999999999998</v>
      </c>
      <c r="L29" s="77">
        <v>61.536999999999999</v>
      </c>
      <c r="M29" s="77">
        <v>59.439</v>
      </c>
      <c r="N29" s="77">
        <v>31.8</v>
      </c>
      <c r="O29" s="77">
        <v>32.195999999999998</v>
      </c>
      <c r="P29" s="77">
        <v>36.871000000000002</v>
      </c>
      <c r="Q29" s="77">
        <v>54.01</v>
      </c>
      <c r="R29" s="77">
        <v>46.002000000000002</v>
      </c>
      <c r="S29" s="77">
        <v>50.52</v>
      </c>
      <c r="T29" s="77">
        <v>33.247</v>
      </c>
      <c r="U29" s="77">
        <v>29.457000000000001</v>
      </c>
      <c r="V29" s="77">
        <v>25.041</v>
      </c>
      <c r="W29" s="77">
        <v>43.963000000000001</v>
      </c>
      <c r="X29" s="77">
        <v>44.1</v>
      </c>
      <c r="Y29" s="77">
        <v>29.803000000000001</v>
      </c>
      <c r="Z29" s="78"/>
      <c r="AA29" s="79">
        <f>SUM(B29:Z29)</f>
        <v>1221.6009999999999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57.23</v>
      </c>
      <c r="C31" s="62">
        <f t="shared" ref="C31:Z31" si="4">IF(LEN(C$2)&gt;0,SUM(C28:C30),"")</f>
        <v>55.889000000000003</v>
      </c>
      <c r="D31" s="62">
        <f t="shared" si="4"/>
        <v>51.261000000000003</v>
      </c>
      <c r="E31" s="62">
        <f t="shared" si="4"/>
        <v>94.123999999999995</v>
      </c>
      <c r="F31" s="62">
        <f t="shared" si="4"/>
        <v>144.94499999999999</v>
      </c>
      <c r="G31" s="62">
        <f t="shared" si="4"/>
        <v>53.09</v>
      </c>
      <c r="H31" s="62">
        <f t="shared" si="4"/>
        <v>44.319000000000003</v>
      </c>
      <c r="I31" s="62">
        <f t="shared" si="4"/>
        <v>46.2</v>
      </c>
      <c r="J31" s="62">
        <f t="shared" si="4"/>
        <v>48.601999999999997</v>
      </c>
      <c r="K31" s="62">
        <f t="shared" si="4"/>
        <v>47.954999999999998</v>
      </c>
      <c r="L31" s="62">
        <f t="shared" si="4"/>
        <v>61.536999999999999</v>
      </c>
      <c r="M31" s="62">
        <f t="shared" si="4"/>
        <v>59.439</v>
      </c>
      <c r="N31" s="62">
        <f t="shared" si="4"/>
        <v>31.8</v>
      </c>
      <c r="O31" s="62">
        <f t="shared" si="4"/>
        <v>32.195999999999998</v>
      </c>
      <c r="P31" s="62">
        <f t="shared" si="4"/>
        <v>36.871000000000002</v>
      </c>
      <c r="Q31" s="62">
        <f t="shared" si="4"/>
        <v>54.01</v>
      </c>
      <c r="R31" s="62">
        <f t="shared" si="4"/>
        <v>46.002000000000002</v>
      </c>
      <c r="S31" s="62">
        <f t="shared" si="4"/>
        <v>50.52</v>
      </c>
      <c r="T31" s="62">
        <f t="shared" si="4"/>
        <v>33.247</v>
      </c>
      <c r="U31" s="62">
        <f t="shared" si="4"/>
        <v>29.457000000000001</v>
      </c>
      <c r="V31" s="62">
        <f t="shared" si="4"/>
        <v>25.041</v>
      </c>
      <c r="W31" s="62">
        <f t="shared" si="4"/>
        <v>43.963000000000001</v>
      </c>
      <c r="X31" s="62">
        <f t="shared" si="4"/>
        <v>44.1</v>
      </c>
      <c r="Y31" s="62">
        <f t="shared" si="4"/>
        <v>29.803000000000001</v>
      </c>
      <c r="Z31" s="63" t="str">
        <f t="shared" si="4"/>
        <v/>
      </c>
      <c r="AA31" s="64">
        <f>SUM(AA28:AA30)</f>
        <v>1221.6009999999999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57.22999999999999</v>
      </c>
      <c r="C51" s="88">
        <f t="shared" si="10"/>
        <v>55.889000000000003</v>
      </c>
      <c r="D51" s="88">
        <f t="shared" si="10"/>
        <v>51.260999999999996</v>
      </c>
      <c r="E51" s="88">
        <f t="shared" si="10"/>
        <v>94.123999999999995</v>
      </c>
      <c r="F51" s="88">
        <f t="shared" si="10"/>
        <v>144.94499999999999</v>
      </c>
      <c r="G51" s="88">
        <f t="shared" si="10"/>
        <v>53.089999999999996</v>
      </c>
      <c r="H51" s="88">
        <f t="shared" si="10"/>
        <v>44.319000000000003</v>
      </c>
      <c r="I51" s="88">
        <f t="shared" si="10"/>
        <v>46.2</v>
      </c>
      <c r="J51" s="88">
        <f t="shared" si="10"/>
        <v>48.601999999999997</v>
      </c>
      <c r="K51" s="88">
        <f t="shared" si="10"/>
        <v>47.954999999999998</v>
      </c>
      <c r="L51" s="88">
        <f t="shared" si="10"/>
        <v>61.536999999999999</v>
      </c>
      <c r="M51" s="88">
        <f t="shared" si="10"/>
        <v>59.439</v>
      </c>
      <c r="N51" s="88">
        <f t="shared" si="10"/>
        <v>31.8</v>
      </c>
      <c r="O51" s="88">
        <f t="shared" si="10"/>
        <v>32.196000000000005</v>
      </c>
      <c r="P51" s="88">
        <f t="shared" si="10"/>
        <v>36.870999999999995</v>
      </c>
      <c r="Q51" s="88">
        <f t="shared" si="10"/>
        <v>54.010000000000005</v>
      </c>
      <c r="R51" s="88">
        <f t="shared" si="10"/>
        <v>46.001999999999995</v>
      </c>
      <c r="S51" s="88">
        <f t="shared" si="10"/>
        <v>50.519999999999996</v>
      </c>
      <c r="T51" s="88">
        <f t="shared" si="10"/>
        <v>33.247</v>
      </c>
      <c r="U51" s="88">
        <f t="shared" si="10"/>
        <v>29.456999999999997</v>
      </c>
      <c r="V51" s="88">
        <f t="shared" si="10"/>
        <v>25.040999999999997</v>
      </c>
      <c r="W51" s="88">
        <f t="shared" si="10"/>
        <v>43.963000000000001</v>
      </c>
      <c r="X51" s="88">
        <f t="shared" si="10"/>
        <v>44.1</v>
      </c>
      <c r="Y51" s="88">
        <f t="shared" si="10"/>
        <v>29.803000000000001</v>
      </c>
      <c r="Z51" s="89" t="str">
        <f t="shared" si="10"/>
        <v/>
      </c>
      <c r="AA51" s="105">
        <f>SUM(B51:Z51)</f>
        <v>1221.6009999999999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57.230000000000004</v>
      </c>
      <c r="C4" s="18">
        <v>55.889000000000003</v>
      </c>
      <c r="D4" s="18">
        <v>51.26100000000001</v>
      </c>
      <c r="E4" s="18">
        <v>94.123999999999995</v>
      </c>
      <c r="F4" s="18">
        <v>144.94499999999999</v>
      </c>
      <c r="G4" s="18">
        <v>53.09</v>
      </c>
      <c r="H4" s="18">
        <v>44.319000000000003</v>
      </c>
      <c r="I4" s="18">
        <v>46.2</v>
      </c>
      <c r="J4" s="18">
        <v>48.601999999999997</v>
      </c>
      <c r="K4" s="18">
        <v>47.955000000000005</v>
      </c>
      <c r="L4" s="18">
        <v>61.536999999999999</v>
      </c>
      <c r="M4" s="18">
        <v>59.439</v>
      </c>
      <c r="N4" s="18">
        <v>31.8</v>
      </c>
      <c r="O4" s="18">
        <v>32.196000000000005</v>
      </c>
      <c r="P4" s="18">
        <v>36.871000000000002</v>
      </c>
      <c r="Q4" s="18">
        <v>54.01</v>
      </c>
      <c r="R4" s="18">
        <v>46.002000000000002</v>
      </c>
      <c r="S4" s="18">
        <v>50.519999999999996</v>
      </c>
      <c r="T4" s="18">
        <v>33.247</v>
      </c>
      <c r="U4" s="18">
        <v>29.456999999999997</v>
      </c>
      <c r="V4" s="18">
        <v>25.041</v>
      </c>
      <c r="W4" s="18">
        <v>43.963000000000001</v>
      </c>
      <c r="X4" s="18">
        <v>44.1</v>
      </c>
      <c r="Y4" s="18">
        <v>29.802999999999997</v>
      </c>
      <c r="Z4" s="19"/>
      <c r="AA4" s="20">
        <f>SUM(B4:Z4)</f>
        <v>1221.6009999999997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435.01</v>
      </c>
      <c r="C7" s="28">
        <v>490.41</v>
      </c>
      <c r="D7" s="28">
        <v>492.93</v>
      </c>
      <c r="E7" s="28">
        <v>438</v>
      </c>
      <c r="F7" s="28">
        <v>434.19</v>
      </c>
      <c r="G7" s="28">
        <v>529.13</v>
      </c>
      <c r="H7" s="28">
        <v>513.17999999999995</v>
      </c>
      <c r="I7" s="28">
        <v>509.98</v>
      </c>
      <c r="J7" s="28">
        <v>507.04</v>
      </c>
      <c r="K7" s="28">
        <v>509.03</v>
      </c>
      <c r="L7" s="28">
        <v>449.4</v>
      </c>
      <c r="M7" s="28">
        <v>435.39</v>
      </c>
      <c r="N7" s="28">
        <v>442.58</v>
      </c>
      <c r="O7" s="28">
        <v>432.22</v>
      </c>
      <c r="P7" s="28">
        <v>446.03</v>
      </c>
      <c r="Q7" s="28">
        <v>499.88</v>
      </c>
      <c r="R7" s="28">
        <v>510.87</v>
      </c>
      <c r="S7" s="28">
        <v>513.96</v>
      </c>
      <c r="T7" s="28">
        <v>508.79</v>
      </c>
      <c r="U7" s="28">
        <v>519.9</v>
      </c>
      <c r="V7" s="28">
        <v>504.72</v>
      </c>
      <c r="W7" s="28">
        <v>513.41999999999996</v>
      </c>
      <c r="X7" s="28">
        <v>509.33</v>
      </c>
      <c r="Y7" s="28">
        <v>460</v>
      </c>
      <c r="Z7" s="29"/>
      <c r="AA7" s="30">
        <f>IF(SUM(B7:Z7)&lt;&gt;0,AVERAGEIF(B7:Z7,"&lt;&gt;"""),"")</f>
        <v>483.55791666666664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20.268000000000001</v>
      </c>
      <c r="C12" s="52">
        <v>6.9359999999999999</v>
      </c>
      <c r="D12" s="52">
        <v>6.8220000000000001</v>
      </c>
      <c r="E12" s="52">
        <v>51.076999999999998</v>
      </c>
      <c r="F12" s="52">
        <v>103.941</v>
      </c>
      <c r="G12" s="52">
        <v>6.2210000000000001</v>
      </c>
      <c r="H12" s="52">
        <v>18.907</v>
      </c>
      <c r="I12" s="52">
        <v>21.426000000000002</v>
      </c>
      <c r="J12" s="52">
        <v>21.890999999999998</v>
      </c>
      <c r="K12" s="52">
        <v>17.468</v>
      </c>
      <c r="L12" s="52">
        <v>16.808</v>
      </c>
      <c r="M12" s="52">
        <v>16.917000000000002</v>
      </c>
      <c r="N12" s="52"/>
      <c r="O12" s="52"/>
      <c r="P12" s="52"/>
      <c r="Q12" s="52">
        <v>12.422000000000001</v>
      </c>
      <c r="R12" s="52">
        <v>18</v>
      </c>
      <c r="S12" s="52">
        <v>18.444000000000003</v>
      </c>
      <c r="T12" s="52"/>
      <c r="U12" s="52"/>
      <c r="V12" s="52"/>
      <c r="W12" s="52">
        <v>18.646000000000001</v>
      </c>
      <c r="X12" s="52">
        <v>14.596</v>
      </c>
      <c r="Y12" s="52">
        <v>3.508</v>
      </c>
      <c r="Z12" s="53"/>
      <c r="AA12" s="54">
        <f t="shared" si="0"/>
        <v>394.29800000000006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2.6659999999999999</v>
      </c>
      <c r="C14" s="57">
        <v>2.504</v>
      </c>
      <c r="D14" s="57">
        <v>2.5019999999999998</v>
      </c>
      <c r="E14" s="57">
        <v>2.5</v>
      </c>
      <c r="F14" s="57">
        <v>2.5</v>
      </c>
      <c r="G14" s="57">
        <v>2.5049999999999999</v>
      </c>
      <c r="H14" s="57">
        <v>2.57</v>
      </c>
      <c r="I14" s="57">
        <v>1.91</v>
      </c>
      <c r="J14" s="57">
        <v>1.286</v>
      </c>
      <c r="K14" s="57">
        <v>0.71</v>
      </c>
      <c r="L14" s="57">
        <v>0.28000000000000003</v>
      </c>
      <c r="M14" s="57">
        <v>0.04</v>
      </c>
      <c r="N14" s="57">
        <v>3.0000000000000001E-3</v>
      </c>
      <c r="O14" s="57">
        <v>0.08</v>
      </c>
      <c r="P14" s="57">
        <v>0.44</v>
      </c>
      <c r="Q14" s="57">
        <v>0.96</v>
      </c>
      <c r="R14" s="57">
        <v>1.56</v>
      </c>
      <c r="S14" s="57">
        <v>2.0699999999999998</v>
      </c>
      <c r="T14" s="57">
        <v>2.4300000000000002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42.016000000000005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22.934000000000001</v>
      </c>
      <c r="C16" s="62">
        <f t="shared" ref="C16:Z16" si="1">IF(LEN(C$2)&gt;0,SUM(C10:C15),"")</f>
        <v>9.44</v>
      </c>
      <c r="D16" s="62">
        <f t="shared" si="1"/>
        <v>9.3239999999999998</v>
      </c>
      <c r="E16" s="62">
        <f t="shared" si="1"/>
        <v>53.576999999999998</v>
      </c>
      <c r="F16" s="62">
        <f t="shared" si="1"/>
        <v>106.441</v>
      </c>
      <c r="G16" s="62">
        <f t="shared" si="1"/>
        <v>8.7259999999999991</v>
      </c>
      <c r="H16" s="62">
        <f t="shared" si="1"/>
        <v>21.477</v>
      </c>
      <c r="I16" s="62">
        <f t="shared" si="1"/>
        <v>23.336000000000002</v>
      </c>
      <c r="J16" s="62">
        <f t="shared" si="1"/>
        <v>23.177</v>
      </c>
      <c r="K16" s="62">
        <f t="shared" si="1"/>
        <v>18.178000000000001</v>
      </c>
      <c r="L16" s="62">
        <f t="shared" si="1"/>
        <v>17.088000000000001</v>
      </c>
      <c r="M16" s="62">
        <f t="shared" si="1"/>
        <v>16.957000000000001</v>
      </c>
      <c r="N16" s="62">
        <f t="shared" si="1"/>
        <v>3.0000000000000001E-3</v>
      </c>
      <c r="O16" s="62">
        <f t="shared" si="1"/>
        <v>0.08</v>
      </c>
      <c r="P16" s="62">
        <f t="shared" si="1"/>
        <v>0.44</v>
      </c>
      <c r="Q16" s="62">
        <f t="shared" si="1"/>
        <v>13.382000000000001</v>
      </c>
      <c r="R16" s="62">
        <f t="shared" si="1"/>
        <v>19.559999999999999</v>
      </c>
      <c r="S16" s="62">
        <f t="shared" si="1"/>
        <v>20.514000000000003</v>
      </c>
      <c r="T16" s="62">
        <f t="shared" si="1"/>
        <v>2.4300000000000002</v>
      </c>
      <c r="U16" s="62">
        <f t="shared" si="1"/>
        <v>2.5</v>
      </c>
      <c r="V16" s="62">
        <f t="shared" si="1"/>
        <v>2.5</v>
      </c>
      <c r="W16" s="62">
        <f t="shared" si="1"/>
        <v>21.146000000000001</v>
      </c>
      <c r="X16" s="62">
        <f t="shared" si="1"/>
        <v>17.096</v>
      </c>
      <c r="Y16" s="62">
        <f t="shared" si="1"/>
        <v>6.008</v>
      </c>
      <c r="Z16" s="63" t="str">
        <f t="shared" si="1"/>
        <v/>
      </c>
      <c r="AA16" s="64">
        <f>SUM(AA10:AA15)</f>
        <v>436.31400000000008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18.946999999999999</v>
      </c>
      <c r="C20" s="77">
        <v>24.977</v>
      </c>
      <c r="D20" s="77">
        <v>18.829999999999998</v>
      </c>
      <c r="E20" s="77">
        <v>21.275000000000002</v>
      </c>
      <c r="F20" s="77">
        <v>18.784000000000002</v>
      </c>
      <c r="G20" s="77">
        <v>27.434999999999999</v>
      </c>
      <c r="H20" s="77">
        <v>15.892000000000001</v>
      </c>
      <c r="I20" s="77">
        <v>15.077999999999999</v>
      </c>
      <c r="J20" s="77">
        <v>16.924000000000003</v>
      </c>
      <c r="K20" s="77">
        <v>20.667999999999999</v>
      </c>
      <c r="L20" s="77">
        <v>29.408999999999999</v>
      </c>
      <c r="M20" s="77">
        <v>27.086000000000002</v>
      </c>
      <c r="N20" s="77">
        <v>20.077999999999999</v>
      </c>
      <c r="O20" s="77">
        <v>21.2</v>
      </c>
      <c r="P20" s="77">
        <v>24.693000000000005</v>
      </c>
      <c r="Q20" s="77">
        <v>27.668000000000003</v>
      </c>
      <c r="R20" s="77">
        <v>14.927999999999999</v>
      </c>
      <c r="S20" s="77">
        <v>18.45</v>
      </c>
      <c r="T20" s="77">
        <v>16.591999999999999</v>
      </c>
      <c r="U20" s="77">
        <v>12.141</v>
      </c>
      <c r="V20" s="77">
        <v>9.4969999999999999</v>
      </c>
      <c r="W20" s="77">
        <v>11.495999999999999</v>
      </c>
      <c r="X20" s="77">
        <v>14.54</v>
      </c>
      <c r="Y20" s="77">
        <v>12.321</v>
      </c>
      <c r="Z20" s="78"/>
      <c r="AA20" s="79">
        <f t="shared" si="2"/>
        <v>458.90899999999999</v>
      </c>
    </row>
    <row r="21" spans="1:27" ht="24.95" customHeight="1" x14ac:dyDescent="0.2">
      <c r="A21" s="75" t="s">
        <v>16</v>
      </c>
      <c r="B21" s="80">
        <v>14.549000000000001</v>
      </c>
      <c r="C21" s="81">
        <v>20.672000000000004</v>
      </c>
      <c r="D21" s="81">
        <v>22.306999999999999</v>
      </c>
      <c r="E21" s="81">
        <v>18.471999999999998</v>
      </c>
      <c r="F21" s="81">
        <v>18.920000000000002</v>
      </c>
      <c r="G21" s="81">
        <v>16.128999999999998</v>
      </c>
      <c r="H21" s="81">
        <v>6.15</v>
      </c>
      <c r="I21" s="81">
        <v>6.9859999999999998</v>
      </c>
      <c r="J21" s="81">
        <v>7.7009999999999996</v>
      </c>
      <c r="K21" s="81">
        <v>8.3089999999999993</v>
      </c>
      <c r="L21" s="81">
        <v>14.24</v>
      </c>
      <c r="M21" s="81">
        <v>14.596</v>
      </c>
      <c r="N21" s="81">
        <v>10.918999999999997</v>
      </c>
      <c r="O21" s="81">
        <v>10.115999999999998</v>
      </c>
      <c r="P21" s="81">
        <v>10.937999999999999</v>
      </c>
      <c r="Q21" s="81">
        <v>12.16</v>
      </c>
      <c r="R21" s="81">
        <v>10.713999999999999</v>
      </c>
      <c r="S21" s="81">
        <v>10.756</v>
      </c>
      <c r="T21" s="81">
        <v>13.425000000000001</v>
      </c>
      <c r="U21" s="81">
        <v>14.016</v>
      </c>
      <c r="V21" s="81">
        <v>12.244000000000002</v>
      </c>
      <c r="W21" s="81">
        <v>10.520999999999999</v>
      </c>
      <c r="X21" s="81">
        <v>11.663999999999998</v>
      </c>
      <c r="Y21" s="81">
        <v>10.673999999999999</v>
      </c>
      <c r="Z21" s="78"/>
      <c r="AA21" s="79">
        <f t="shared" si="2"/>
        <v>307.17800000000005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34.295999999999999</v>
      </c>
      <c r="C25" s="88">
        <f t="shared" si="3"/>
        <v>46.449000000000005</v>
      </c>
      <c r="D25" s="88">
        <f t="shared" si="3"/>
        <v>41.936999999999998</v>
      </c>
      <c r="E25" s="88">
        <f t="shared" si="3"/>
        <v>40.546999999999997</v>
      </c>
      <c r="F25" s="88">
        <f t="shared" si="3"/>
        <v>38.504000000000005</v>
      </c>
      <c r="G25" s="88">
        <f t="shared" si="3"/>
        <v>44.363999999999997</v>
      </c>
      <c r="H25" s="88">
        <f t="shared" si="3"/>
        <v>22.841999999999999</v>
      </c>
      <c r="I25" s="88">
        <f t="shared" si="3"/>
        <v>22.864000000000001</v>
      </c>
      <c r="J25" s="88">
        <f t="shared" si="3"/>
        <v>25.425000000000004</v>
      </c>
      <c r="K25" s="88">
        <f t="shared" si="3"/>
        <v>29.777000000000001</v>
      </c>
      <c r="L25" s="88">
        <f t="shared" si="3"/>
        <v>44.448999999999998</v>
      </c>
      <c r="M25" s="88">
        <f t="shared" si="3"/>
        <v>42.481999999999999</v>
      </c>
      <c r="N25" s="88">
        <f t="shared" si="3"/>
        <v>31.796999999999997</v>
      </c>
      <c r="O25" s="88">
        <f t="shared" si="3"/>
        <v>32.116</v>
      </c>
      <c r="P25" s="88">
        <f t="shared" si="3"/>
        <v>36.431000000000004</v>
      </c>
      <c r="Q25" s="88">
        <f t="shared" si="3"/>
        <v>40.628</v>
      </c>
      <c r="R25" s="88">
        <f t="shared" si="3"/>
        <v>26.442</v>
      </c>
      <c r="S25" s="88">
        <f t="shared" si="3"/>
        <v>30.006</v>
      </c>
      <c r="T25" s="88">
        <f t="shared" si="3"/>
        <v>30.817</v>
      </c>
      <c r="U25" s="88">
        <f t="shared" si="3"/>
        <v>26.957000000000001</v>
      </c>
      <c r="V25" s="88">
        <f t="shared" si="3"/>
        <v>22.541000000000004</v>
      </c>
      <c r="W25" s="88">
        <f t="shared" si="3"/>
        <v>22.817</v>
      </c>
      <c r="X25" s="88">
        <f t="shared" si="3"/>
        <v>27.003999999999998</v>
      </c>
      <c r="Y25" s="88">
        <f t="shared" si="3"/>
        <v>23.795000000000002</v>
      </c>
      <c r="Z25" s="89">
        <f t="shared" si="3"/>
        <v>0</v>
      </c>
      <c r="AA25" s="90">
        <f t="shared" si="3"/>
        <v>785.28700000000003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57.23</v>
      </c>
      <c r="C29" s="77">
        <v>55.889000000000003</v>
      </c>
      <c r="D29" s="77">
        <v>51.261000000000003</v>
      </c>
      <c r="E29" s="77">
        <v>94.123999999999995</v>
      </c>
      <c r="F29" s="77">
        <v>144.94499999999999</v>
      </c>
      <c r="G29" s="77">
        <v>53.09</v>
      </c>
      <c r="H29" s="77">
        <v>44.319000000000003</v>
      </c>
      <c r="I29" s="77">
        <v>46.2</v>
      </c>
      <c r="J29" s="77">
        <v>48.601999999999997</v>
      </c>
      <c r="K29" s="77">
        <v>47.954999999999998</v>
      </c>
      <c r="L29" s="77">
        <v>61.536999999999999</v>
      </c>
      <c r="M29" s="77">
        <v>59.439</v>
      </c>
      <c r="N29" s="77">
        <v>31.8</v>
      </c>
      <c r="O29" s="77">
        <v>32.195999999999998</v>
      </c>
      <c r="P29" s="77">
        <v>36.871000000000002</v>
      </c>
      <c r="Q29" s="77">
        <v>54.01</v>
      </c>
      <c r="R29" s="77">
        <v>46.002000000000002</v>
      </c>
      <c r="S29" s="77">
        <v>50.52</v>
      </c>
      <c r="T29" s="77">
        <v>33.247</v>
      </c>
      <c r="U29" s="77">
        <v>29.457000000000001</v>
      </c>
      <c r="V29" s="77">
        <v>25.041</v>
      </c>
      <c r="W29" s="77">
        <v>43.963000000000001</v>
      </c>
      <c r="X29" s="77">
        <v>44.1</v>
      </c>
      <c r="Y29" s="77">
        <v>29.803000000000001</v>
      </c>
      <c r="Z29" s="78"/>
      <c r="AA29" s="79">
        <f>SUM(B29:Z29)</f>
        <v>1221.6009999999999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57.23</v>
      </c>
      <c r="C31" s="62">
        <f t="shared" si="4"/>
        <v>55.889000000000003</v>
      </c>
      <c r="D31" s="62">
        <f t="shared" si="4"/>
        <v>51.261000000000003</v>
      </c>
      <c r="E31" s="62">
        <f t="shared" si="4"/>
        <v>94.123999999999995</v>
      </c>
      <c r="F31" s="62">
        <f t="shared" si="4"/>
        <v>144.94499999999999</v>
      </c>
      <c r="G31" s="62">
        <f t="shared" si="4"/>
        <v>53.09</v>
      </c>
      <c r="H31" s="62">
        <f t="shared" si="4"/>
        <v>44.319000000000003</v>
      </c>
      <c r="I31" s="62">
        <f t="shared" si="4"/>
        <v>46.2</v>
      </c>
      <c r="J31" s="62">
        <f t="shared" si="4"/>
        <v>48.601999999999997</v>
      </c>
      <c r="K31" s="62">
        <f t="shared" si="4"/>
        <v>47.954999999999998</v>
      </c>
      <c r="L31" s="62">
        <f t="shared" si="4"/>
        <v>61.536999999999999</v>
      </c>
      <c r="M31" s="62">
        <f t="shared" si="4"/>
        <v>59.439</v>
      </c>
      <c r="N31" s="62">
        <f t="shared" si="4"/>
        <v>31.8</v>
      </c>
      <c r="O31" s="62">
        <f t="shared" si="4"/>
        <v>32.195999999999998</v>
      </c>
      <c r="P31" s="62">
        <f t="shared" si="4"/>
        <v>36.871000000000002</v>
      </c>
      <c r="Q31" s="62">
        <f t="shared" si="4"/>
        <v>54.01</v>
      </c>
      <c r="R31" s="62">
        <f t="shared" si="4"/>
        <v>46.002000000000002</v>
      </c>
      <c r="S31" s="62">
        <f t="shared" si="4"/>
        <v>50.52</v>
      </c>
      <c r="T31" s="62">
        <f t="shared" si="4"/>
        <v>33.247</v>
      </c>
      <c r="U31" s="62">
        <f t="shared" si="4"/>
        <v>29.457000000000001</v>
      </c>
      <c r="V31" s="62">
        <f t="shared" si="4"/>
        <v>25.041</v>
      </c>
      <c r="W31" s="62">
        <f t="shared" si="4"/>
        <v>43.963000000000001</v>
      </c>
      <c r="X31" s="62">
        <f t="shared" si="4"/>
        <v>44.1</v>
      </c>
      <c r="Y31" s="62">
        <f t="shared" si="4"/>
        <v>29.803000000000001</v>
      </c>
      <c r="Z31" s="63">
        <f t="shared" si="4"/>
        <v>0</v>
      </c>
      <c r="AA31" s="64">
        <f t="shared" si="4"/>
        <v>1221.6009999999999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57.230000000000004</v>
      </c>
      <c r="C51" s="88">
        <f t="shared" si="10"/>
        <v>55.889000000000003</v>
      </c>
      <c r="D51" s="88">
        <f t="shared" si="10"/>
        <v>51.260999999999996</v>
      </c>
      <c r="E51" s="88">
        <f t="shared" si="10"/>
        <v>94.123999999999995</v>
      </c>
      <c r="F51" s="88">
        <f t="shared" si="10"/>
        <v>144.94499999999999</v>
      </c>
      <c r="G51" s="88">
        <f t="shared" si="10"/>
        <v>53.089999999999996</v>
      </c>
      <c r="H51" s="88">
        <f t="shared" si="10"/>
        <v>44.319000000000003</v>
      </c>
      <c r="I51" s="88">
        <f t="shared" si="10"/>
        <v>46.2</v>
      </c>
      <c r="J51" s="88">
        <f t="shared" si="10"/>
        <v>48.602000000000004</v>
      </c>
      <c r="K51" s="88">
        <f t="shared" si="10"/>
        <v>47.954999999999998</v>
      </c>
      <c r="L51" s="88">
        <f t="shared" si="10"/>
        <v>61.536999999999999</v>
      </c>
      <c r="M51" s="88">
        <f t="shared" si="10"/>
        <v>59.439</v>
      </c>
      <c r="N51" s="88">
        <f t="shared" si="10"/>
        <v>31.799999999999997</v>
      </c>
      <c r="O51" s="88">
        <f t="shared" si="10"/>
        <v>32.195999999999998</v>
      </c>
      <c r="P51" s="88">
        <f t="shared" si="10"/>
        <v>36.871000000000002</v>
      </c>
      <c r="Q51" s="88">
        <f t="shared" si="10"/>
        <v>54.010000000000005</v>
      </c>
      <c r="R51" s="88">
        <f t="shared" si="10"/>
        <v>46.001999999999995</v>
      </c>
      <c r="S51" s="88">
        <f t="shared" si="10"/>
        <v>50.52</v>
      </c>
      <c r="T51" s="88">
        <f t="shared" si="10"/>
        <v>33.247</v>
      </c>
      <c r="U51" s="88">
        <f t="shared" si="10"/>
        <v>29.457000000000001</v>
      </c>
      <c r="V51" s="88">
        <f t="shared" si="10"/>
        <v>25.041000000000004</v>
      </c>
      <c r="W51" s="88">
        <f t="shared" si="10"/>
        <v>43.963000000000001</v>
      </c>
      <c r="X51" s="88">
        <f t="shared" si="10"/>
        <v>44.099999999999994</v>
      </c>
      <c r="Y51" s="88">
        <f t="shared" si="10"/>
        <v>29.803000000000001</v>
      </c>
      <c r="Z51" s="89">
        <f t="shared" si="10"/>
        <v>0</v>
      </c>
      <c r="AA51" s="105">
        <f>SUM(B51:Z51)</f>
        <v>1221.6009999999999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435.01</v>
      </c>
      <c r="C7" s="118">
        <v>490.41</v>
      </c>
      <c r="D7" s="118">
        <v>492.93</v>
      </c>
      <c r="E7" s="118">
        <v>438</v>
      </c>
      <c r="F7" s="118">
        <v>434.19</v>
      </c>
      <c r="G7" s="118">
        <v>529.13</v>
      </c>
      <c r="H7" s="118">
        <v>513.17999999999995</v>
      </c>
      <c r="I7" s="118">
        <v>509.98</v>
      </c>
      <c r="J7" s="118">
        <v>507.04</v>
      </c>
      <c r="K7" s="118">
        <v>509.03</v>
      </c>
      <c r="L7" s="118">
        <v>449.4</v>
      </c>
      <c r="M7" s="118">
        <v>435.39</v>
      </c>
      <c r="N7" s="118">
        <v>442.58</v>
      </c>
      <c r="O7" s="118">
        <v>432.22</v>
      </c>
      <c r="P7" s="118">
        <v>446.03</v>
      </c>
      <c r="Q7" s="118">
        <v>499.88</v>
      </c>
      <c r="R7" s="118">
        <v>510.87</v>
      </c>
      <c r="S7" s="118">
        <v>513.96</v>
      </c>
      <c r="T7" s="118">
        <v>508.79</v>
      </c>
      <c r="U7" s="118">
        <v>519.9</v>
      </c>
      <c r="V7" s="118">
        <v>504.72</v>
      </c>
      <c r="W7" s="118">
        <v>513.41999999999996</v>
      </c>
      <c r="X7" s="118">
        <v>509.33</v>
      </c>
      <c r="Y7" s="118">
        <v>460</v>
      </c>
      <c r="Z7" s="119"/>
      <c r="AA7" s="120">
        <f>IF(SUM(B7:Z7)&lt;&gt;0,AVERAGEIF(B7:Z7,"&lt;&gt;"""),"")</f>
        <v>483.55791666666664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2022-08-31T20:23:11Z</dcterms:created>
  <dcterms:modified xsi:type="dcterms:W3CDTF">2022-08-31T20:23:12Z</dcterms:modified>
</cp:coreProperties>
</file>