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<sst xmlns="http://schemas.openxmlformats.org/spreadsheetml/2006/main" count="117" uniqueCount="53">
  <si>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29/08/2022 23:18:59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</si>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</sst>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8.6959999999999997</c:v>
                </c:pt>
                <c:pt idx="3">
                  <c:v>5.1429999999999998</c:v>
                </c:pt>
                <c:pt idx="4">
                  <c:v>2.8209999999999997</c:v>
                </c:pt>
                <c:pt idx="9">
                  <c:v>3</c:v>
                </c:pt>
                <c:pt idx="10">
                  <c:v>9.4E-2</c:v>
                </c:pt>
                <c:pt idx="11">
                  <c:v>6.6970000000000001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34.026000000000003</c:v>
                </c:pt>
                <c:pt idx="1">
                  <c:v>30.525000000000002</c:v>
                </c:pt>
                <c:pt idx="2">
                  <c:v>19.838999999999999</c:v>
                </c:pt>
                <c:pt idx="3">
                  <c:v>20.085999999999999</c:v>
                </c:pt>
                <c:pt idx="4">
                  <c:v>20.664000000000001</c:v>
                </c:pt>
                <c:pt idx="5">
                  <c:v>26.205000000000002</c:v>
                </c:pt>
                <c:pt idx="6">
                  <c:v>16.163999999999998</c:v>
                </c:pt>
                <c:pt idx="7">
                  <c:v>20.259</c:v>
                </c:pt>
                <c:pt idx="8">
                  <c:v>31.498999999999999</c:v>
                </c:pt>
                <c:pt idx="9">
                  <c:v>25.21</c:v>
                </c:pt>
                <c:pt idx="10">
                  <c:v>34.024000000000001</c:v>
                </c:pt>
                <c:pt idx="11">
                  <c:v>32.976999999999997</c:v>
                </c:pt>
                <c:pt idx="12">
                  <c:v>43.326999999999998</c:v>
                </c:pt>
                <c:pt idx="13">
                  <c:v>54.250000000000007</c:v>
                </c:pt>
                <c:pt idx="14">
                  <c:v>49.557000000000002</c:v>
                </c:pt>
                <c:pt idx="15">
                  <c:v>70.331000000000017</c:v>
                </c:pt>
                <c:pt idx="16">
                  <c:v>74.325000000000003</c:v>
                </c:pt>
                <c:pt idx="17">
                  <c:v>58.856000000000002</c:v>
                </c:pt>
                <c:pt idx="18">
                  <c:v>42.483000000000004</c:v>
                </c:pt>
                <c:pt idx="19">
                  <c:v>38.647000000000006</c:v>
                </c:pt>
                <c:pt idx="20">
                  <c:v>34.216000000000001</c:v>
                </c:pt>
                <c:pt idx="21">
                  <c:v>31.005000000000003</c:v>
                </c:pt>
                <c:pt idx="22">
                  <c:v>26.592999999999996</c:v>
                </c:pt>
                <c:pt idx="23">
                  <c:v>25.141000000000002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1.038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2690256"/>
        <c:axId val="342690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39.466000000000001</c:v>
                </c:pt>
                <c:pt idx="1">
                  <c:v>36.144999999999996</c:v>
                </c:pt>
                <c:pt idx="2">
                  <c:v>34.080999999999996</c:v>
                </c:pt>
                <c:pt idx="3">
                  <c:v>30.824000000000002</c:v>
                </c:pt>
                <c:pt idx="4">
                  <c:v>29.266000000000002</c:v>
                </c:pt>
                <c:pt idx="5">
                  <c:v>32.796999999999997</c:v>
                </c:pt>
                <c:pt idx="6">
                  <c:v>23.949000000000002</c:v>
                </c:pt>
                <c:pt idx="7">
                  <c:v>29.685000000000002</c:v>
                </c:pt>
                <c:pt idx="8">
                  <c:v>43.45</c:v>
                </c:pt>
                <c:pt idx="9">
                  <c:v>37.130000000000003</c:v>
                </c:pt>
                <c:pt idx="10">
                  <c:v>66.557000000000002</c:v>
                </c:pt>
                <c:pt idx="11">
                  <c:v>53.399999999999991</c:v>
                </c:pt>
                <c:pt idx="12">
                  <c:v>45.893000000000001</c:v>
                </c:pt>
                <c:pt idx="13">
                  <c:v>55.981999999999999</c:v>
                </c:pt>
                <c:pt idx="14">
                  <c:v>54.988999999999997</c:v>
                </c:pt>
                <c:pt idx="15">
                  <c:v>75.518000000000001</c:v>
                </c:pt>
                <c:pt idx="16">
                  <c:v>77.496999999999986</c:v>
                </c:pt>
                <c:pt idx="17">
                  <c:v>59.791999999999994</c:v>
                </c:pt>
                <c:pt idx="18">
                  <c:v>42.483000000000004</c:v>
                </c:pt>
                <c:pt idx="19">
                  <c:v>38.647000000000006</c:v>
                </c:pt>
                <c:pt idx="20">
                  <c:v>35.253999999999998</c:v>
                </c:pt>
                <c:pt idx="21">
                  <c:v>31.004999999999995</c:v>
                </c:pt>
                <c:pt idx="22">
                  <c:v>26.593</c:v>
                </c:pt>
                <c:pt idx="23">
                  <c:v>27.234000000000002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690256"/>
        <c:axId val="342690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680.52</c:v>
                </c:pt>
                <c:pt idx="1">
                  <c:v>663.8</c:v>
                </c:pt>
                <c:pt idx="2">
                  <c:v>419.58</c:v>
                </c:pt>
                <c:pt idx="3">
                  <c:v>408</c:v>
                </c:pt>
                <c:pt idx="4">
                  <c:v>408</c:v>
                </c:pt>
                <c:pt idx="5">
                  <c:v>684.5</c:v>
                </c:pt>
                <c:pt idx="6">
                  <c:v>802.83</c:v>
                </c:pt>
                <c:pt idx="7">
                  <c:v>851</c:v>
                </c:pt>
                <c:pt idx="8">
                  <c:v>821.94</c:v>
                </c:pt>
                <c:pt idx="9">
                  <c:v>549.5</c:v>
                </c:pt>
                <c:pt idx="10">
                  <c:v>395.53</c:v>
                </c:pt>
                <c:pt idx="11">
                  <c:v>396</c:v>
                </c:pt>
                <c:pt idx="12">
                  <c:v>613.58000000000004</c:v>
                </c:pt>
                <c:pt idx="13">
                  <c:v>826.68</c:v>
                </c:pt>
                <c:pt idx="14">
                  <c:v>748.36</c:v>
                </c:pt>
                <c:pt idx="15">
                  <c:v>772.94</c:v>
                </c:pt>
                <c:pt idx="16">
                  <c:v>789.51</c:v>
                </c:pt>
                <c:pt idx="17">
                  <c:v>819.39</c:v>
                </c:pt>
                <c:pt idx="18">
                  <c:v>1011</c:v>
                </c:pt>
                <c:pt idx="19">
                  <c:v>1011</c:v>
                </c:pt>
                <c:pt idx="20">
                  <c:v>1011</c:v>
                </c:pt>
                <c:pt idx="21">
                  <c:v>901</c:v>
                </c:pt>
                <c:pt idx="22">
                  <c:v>639.88</c:v>
                </c:pt>
                <c:pt idx="23">
                  <c:v>574.27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691432"/>
        <c:axId val="342691040"/>
      </c:lineChart>
      <c:catAx>
        <c:axId val="342690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690648"/>
        <c:crosses val="autoZero"/>
        <c:auto val="1"/>
        <c:lblAlgn val="ctr"/>
        <c:lblOffset val="100"/>
        <c:noMultiLvlLbl val="0"/>
      </c:catAx>
      <c:valAx>
        <c:axId val="34269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690256"/>
        <c:crosses val="autoZero"/>
        <c:crossBetween val="between"/>
      </c:valAx>
      <c:valAx>
        <c:axId val="342691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691432"/>
        <c:crosses val="max"/>
        <c:crossBetween val="between"/>
      </c:valAx>
      <c:catAx>
        <c:axId val="342691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691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39.466000000000008</v>
      </c>
      <c r="C4" s="18">
        <v>36.144999999999996</v>
      </c>
      <c r="D4" s="18">
        <v>34.081000000000003</v>
      </c>
      <c r="E4" s="18">
        <v>30.824000000000002</v>
      </c>
      <c r="F4" s="18">
        <v>29.265999999999998</v>
      </c>
      <c r="G4" s="18">
        <v>32.796999999999997</v>
      </c>
      <c r="H4" s="18">
        <v>23.948999999999995</v>
      </c>
      <c r="I4" s="18">
        <v>29.684999999999999</v>
      </c>
      <c r="J4" s="18">
        <v>43.449999999999996</v>
      </c>
      <c r="K4" s="18">
        <v>37.129999999999995</v>
      </c>
      <c r="L4" s="18">
        <v>66.557000000000002</v>
      </c>
      <c r="M4" s="18">
        <v>53.399999999999991</v>
      </c>
      <c r="N4" s="18">
        <v>45.892999999999994</v>
      </c>
      <c r="O4" s="18">
        <v>55.982000000000006</v>
      </c>
      <c r="P4" s="18">
        <v>54.988999999999997</v>
      </c>
      <c r="Q4" s="18">
        <v>75.518000000000015</v>
      </c>
      <c r="R4" s="18">
        <v>77.497</v>
      </c>
      <c r="S4" s="18">
        <v>59.791999999999994</v>
      </c>
      <c r="T4" s="18">
        <v>42.483000000000004</v>
      </c>
      <c r="U4" s="18">
        <v>38.647000000000006</v>
      </c>
      <c r="V4" s="18">
        <v>35.253999999999998</v>
      </c>
      <c r="W4" s="18">
        <v>31.005000000000003</v>
      </c>
      <c r="X4" s="18">
        <v>26.592999999999996</v>
      </c>
      <c r="Y4" s="18">
        <v>27.233999999999998</v>
      </c>
      <c r="Z4" s="19"/>
      <c r="AA4" s="20">
        <f>SUM(B4:Z4)</f>
        <v>1027.6369999999999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680.52</v>
      </c>
      <c r="C7" s="28">
        <v>663.8</v>
      </c>
      <c r="D7" s="28">
        <v>419.58</v>
      </c>
      <c r="E7" s="28">
        <v>408</v>
      </c>
      <c r="F7" s="28">
        <v>408</v>
      </c>
      <c r="G7" s="28">
        <v>684.5</v>
      </c>
      <c r="H7" s="28">
        <v>802.83</v>
      </c>
      <c r="I7" s="28">
        <v>851</v>
      </c>
      <c r="J7" s="28">
        <v>821.94</v>
      </c>
      <c r="K7" s="28">
        <v>549.5</v>
      </c>
      <c r="L7" s="28">
        <v>395.53</v>
      </c>
      <c r="M7" s="28">
        <v>396</v>
      </c>
      <c r="N7" s="28">
        <v>613.58000000000004</v>
      </c>
      <c r="O7" s="28">
        <v>826.68</v>
      </c>
      <c r="P7" s="28">
        <v>748.36</v>
      </c>
      <c r="Q7" s="28">
        <v>772.94</v>
      </c>
      <c r="R7" s="28">
        <v>789.51</v>
      </c>
      <c r="S7" s="28">
        <v>819.39</v>
      </c>
      <c r="T7" s="28">
        <v>1011</v>
      </c>
      <c r="U7" s="28">
        <v>1011</v>
      </c>
      <c r="V7" s="28">
        <v>1011</v>
      </c>
      <c r="W7" s="28">
        <v>901</v>
      </c>
      <c r="X7" s="28">
        <v>639.88</v>
      </c>
      <c r="Y7" s="28">
        <v>574.27</v>
      </c>
      <c r="Z7" s="29"/>
      <c r="AA7" s="30">
        <f>IF(SUM(B7:Z7)&lt;&gt;0,AVERAGEIF(B7:Z7,"&lt;&gt;"""),"")</f>
        <v>699.9920833333332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8.6959999999999997</v>
      </c>
      <c r="E12" s="52">
        <v>5.1429999999999998</v>
      </c>
      <c r="F12" s="52">
        <v>2.8209999999999997</v>
      </c>
      <c r="G12" s="52"/>
      <c r="H12" s="52"/>
      <c r="I12" s="52"/>
      <c r="J12" s="52"/>
      <c r="K12" s="52">
        <v>3</v>
      </c>
      <c r="L12" s="52">
        <v>9.4E-2</v>
      </c>
      <c r="M12" s="52">
        <v>6.6970000000000001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</v>
      </c>
      <c r="Z12" s="53"/>
      <c r="AA12" s="54">
        <f t="shared" si="0"/>
        <v>27.450999999999997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1.038</v>
      </c>
      <c r="W13" s="52"/>
      <c r="X13" s="52"/>
      <c r="Y13" s="52"/>
      <c r="Z13" s="53"/>
      <c r="AA13" s="54">
        <f t="shared" si="0"/>
        <v>1.038</v>
      </c>
    </row>
    <row r="14" spans="1:27" ht="24.95" customHeight="1" x14ac:dyDescent="0.2">
      <c r="A14" s="55" t="s">
        <v>10</v>
      </c>
      <c r="B14" s="56">
        <v>34.026000000000003</v>
      </c>
      <c r="C14" s="57">
        <v>30.525000000000002</v>
      </c>
      <c r="D14" s="57">
        <v>19.838999999999999</v>
      </c>
      <c r="E14" s="57">
        <v>20.085999999999999</v>
      </c>
      <c r="F14" s="57">
        <v>20.664000000000001</v>
      </c>
      <c r="G14" s="57">
        <v>26.205000000000002</v>
      </c>
      <c r="H14" s="57">
        <v>16.163999999999998</v>
      </c>
      <c r="I14" s="57">
        <v>20.259</v>
      </c>
      <c r="J14" s="57">
        <v>31.498999999999999</v>
      </c>
      <c r="K14" s="57">
        <v>25.21</v>
      </c>
      <c r="L14" s="57">
        <v>34.024000000000001</v>
      </c>
      <c r="M14" s="57">
        <v>32.976999999999997</v>
      </c>
      <c r="N14" s="57">
        <v>43.326999999999998</v>
      </c>
      <c r="O14" s="57">
        <v>54.250000000000007</v>
      </c>
      <c r="P14" s="57">
        <v>49.557000000000002</v>
      </c>
      <c r="Q14" s="57">
        <v>70.331000000000017</v>
      </c>
      <c r="R14" s="57">
        <v>74.325000000000003</v>
      </c>
      <c r="S14" s="57">
        <v>58.856000000000002</v>
      </c>
      <c r="T14" s="57">
        <v>42.483000000000004</v>
      </c>
      <c r="U14" s="57">
        <v>38.647000000000006</v>
      </c>
      <c r="V14" s="57">
        <v>34.216000000000001</v>
      </c>
      <c r="W14" s="57">
        <v>31.005000000000003</v>
      </c>
      <c r="X14" s="57">
        <v>26.592999999999996</v>
      </c>
      <c r="Y14" s="57">
        <v>25.141000000000002</v>
      </c>
      <c r="Z14" s="58"/>
      <c r="AA14" s="59">
        <f t="shared" si="0"/>
        <v>860.20899999999995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34.026000000000003</v>
      </c>
      <c r="C16" s="62">
        <f t="shared" ref="C16:Z16" si="1">IF(LEN(C$2)&gt;0,SUM(C10:C15),"")</f>
        <v>30.525000000000002</v>
      </c>
      <c r="D16" s="62">
        <f t="shared" si="1"/>
        <v>28.534999999999997</v>
      </c>
      <c r="E16" s="62">
        <f t="shared" si="1"/>
        <v>25.228999999999999</v>
      </c>
      <c r="F16" s="62">
        <f t="shared" si="1"/>
        <v>23.484999999999999</v>
      </c>
      <c r="G16" s="62">
        <f t="shared" si="1"/>
        <v>26.205000000000002</v>
      </c>
      <c r="H16" s="62">
        <f t="shared" si="1"/>
        <v>16.163999999999998</v>
      </c>
      <c r="I16" s="62">
        <f t="shared" si="1"/>
        <v>20.259</v>
      </c>
      <c r="J16" s="62">
        <f t="shared" si="1"/>
        <v>31.498999999999999</v>
      </c>
      <c r="K16" s="62">
        <f t="shared" si="1"/>
        <v>28.21</v>
      </c>
      <c r="L16" s="62">
        <f t="shared" si="1"/>
        <v>34.118000000000002</v>
      </c>
      <c r="M16" s="62">
        <f t="shared" si="1"/>
        <v>39.673999999999999</v>
      </c>
      <c r="N16" s="62">
        <f t="shared" si="1"/>
        <v>43.326999999999998</v>
      </c>
      <c r="O16" s="62">
        <f t="shared" si="1"/>
        <v>54.250000000000007</v>
      </c>
      <c r="P16" s="62">
        <f t="shared" si="1"/>
        <v>49.557000000000002</v>
      </c>
      <c r="Q16" s="62">
        <f t="shared" si="1"/>
        <v>70.331000000000017</v>
      </c>
      <c r="R16" s="62">
        <f t="shared" si="1"/>
        <v>74.325000000000003</v>
      </c>
      <c r="S16" s="62">
        <f t="shared" si="1"/>
        <v>58.856000000000002</v>
      </c>
      <c r="T16" s="62">
        <f t="shared" si="1"/>
        <v>42.483000000000004</v>
      </c>
      <c r="U16" s="62">
        <f t="shared" si="1"/>
        <v>38.647000000000006</v>
      </c>
      <c r="V16" s="62">
        <f t="shared" si="1"/>
        <v>35.253999999999998</v>
      </c>
      <c r="W16" s="62">
        <f t="shared" si="1"/>
        <v>31.005000000000003</v>
      </c>
      <c r="X16" s="62">
        <f t="shared" si="1"/>
        <v>26.592999999999996</v>
      </c>
      <c r="Y16" s="62">
        <f t="shared" si="1"/>
        <v>26.141000000000002</v>
      </c>
      <c r="Z16" s="63" t="str">
        <f t="shared" si="1"/>
        <v/>
      </c>
      <c r="AA16" s="64">
        <f>SUM(AA10:AA15)</f>
        <v>888.69799999999998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5.101</v>
      </c>
      <c r="C20" s="77">
        <v>5.0149999999999997</v>
      </c>
      <c r="D20" s="77">
        <v>4.9980000000000002</v>
      </c>
      <c r="E20" s="77">
        <v>5.0629999999999997</v>
      </c>
      <c r="F20" s="77">
        <v>5.2329999999999997</v>
      </c>
      <c r="G20" s="77">
        <v>5.9930000000000003</v>
      </c>
      <c r="H20" s="77">
        <v>6.9279999999999999</v>
      </c>
      <c r="I20" s="77">
        <v>7.7030000000000003</v>
      </c>
      <c r="J20" s="77">
        <v>8.1720000000000006</v>
      </c>
      <c r="K20" s="77">
        <v>4.6059999999999999</v>
      </c>
      <c r="L20" s="77">
        <v>8.2840000000000007</v>
      </c>
      <c r="M20" s="77">
        <v>8.3330000000000002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75.429000000000002</v>
      </c>
    </row>
    <row r="21" spans="1:27" ht="24.95" customHeight="1" x14ac:dyDescent="0.2">
      <c r="A21" s="75" t="s">
        <v>16</v>
      </c>
      <c r="B21" s="80">
        <v>0.33900000000000002</v>
      </c>
      <c r="C21" s="81">
        <v>0.60499999999999998</v>
      </c>
      <c r="D21" s="81">
        <v>0.54800000000000004</v>
      </c>
      <c r="E21" s="81">
        <v>0.53200000000000003</v>
      </c>
      <c r="F21" s="81">
        <v>0.54800000000000004</v>
      </c>
      <c r="G21" s="81">
        <v>0.59899999999999998</v>
      </c>
      <c r="H21" s="81">
        <v>0.85699999999999998</v>
      </c>
      <c r="I21" s="81">
        <v>1.7230000000000001</v>
      </c>
      <c r="J21" s="81">
        <v>3.7789999999999999</v>
      </c>
      <c r="K21" s="81">
        <v>4.3140000000000001</v>
      </c>
      <c r="L21" s="81">
        <v>24.155000000000001</v>
      </c>
      <c r="M21" s="81">
        <v>5.3929999999999998</v>
      </c>
      <c r="N21" s="81">
        <v>2.5659999999999998</v>
      </c>
      <c r="O21" s="81">
        <v>1.732</v>
      </c>
      <c r="P21" s="81">
        <v>5.4320000000000004</v>
      </c>
      <c r="Q21" s="81">
        <v>5.1870000000000003</v>
      </c>
      <c r="R21" s="81">
        <v>3.1720000000000002</v>
      </c>
      <c r="S21" s="81">
        <v>0.93600000000000005</v>
      </c>
      <c r="T21" s="81"/>
      <c r="U21" s="81"/>
      <c r="V21" s="81"/>
      <c r="W21" s="81"/>
      <c r="X21" s="81"/>
      <c r="Y21" s="81">
        <v>1.093</v>
      </c>
      <c r="Z21" s="78"/>
      <c r="AA21" s="79">
        <f t="shared" si="2"/>
        <v>63.510000000000005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5.44</v>
      </c>
      <c r="C25" s="88">
        <f t="shared" ref="C25:Z25" si="3">IF(LEN(C$2)&gt;0,SUM(C19:C24),"")</f>
        <v>5.6199999999999992</v>
      </c>
      <c r="D25" s="88">
        <f t="shared" si="3"/>
        <v>5.5460000000000003</v>
      </c>
      <c r="E25" s="88">
        <f t="shared" si="3"/>
        <v>5.5949999999999998</v>
      </c>
      <c r="F25" s="88">
        <f t="shared" si="3"/>
        <v>5.7809999999999997</v>
      </c>
      <c r="G25" s="88">
        <f t="shared" si="3"/>
        <v>6.5920000000000005</v>
      </c>
      <c r="H25" s="88">
        <f t="shared" si="3"/>
        <v>7.7850000000000001</v>
      </c>
      <c r="I25" s="88">
        <f t="shared" si="3"/>
        <v>9.4260000000000002</v>
      </c>
      <c r="J25" s="88">
        <f t="shared" si="3"/>
        <v>11.951000000000001</v>
      </c>
      <c r="K25" s="88">
        <f t="shared" si="3"/>
        <v>8.92</v>
      </c>
      <c r="L25" s="88">
        <f t="shared" si="3"/>
        <v>32.439</v>
      </c>
      <c r="M25" s="88">
        <f t="shared" si="3"/>
        <v>13.725999999999999</v>
      </c>
      <c r="N25" s="88">
        <f t="shared" si="3"/>
        <v>2.5659999999999998</v>
      </c>
      <c r="O25" s="88">
        <f t="shared" si="3"/>
        <v>1.732</v>
      </c>
      <c r="P25" s="88">
        <f t="shared" si="3"/>
        <v>5.4320000000000004</v>
      </c>
      <c r="Q25" s="88">
        <f t="shared" si="3"/>
        <v>5.1870000000000003</v>
      </c>
      <c r="R25" s="88">
        <f t="shared" si="3"/>
        <v>3.1720000000000002</v>
      </c>
      <c r="S25" s="88">
        <f t="shared" si="3"/>
        <v>0.93600000000000005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1.093</v>
      </c>
      <c r="Z25" s="89" t="str">
        <f t="shared" si="3"/>
        <v/>
      </c>
      <c r="AA25" s="90">
        <f>SUM(AA19:AA24)</f>
        <v>138.93900000000002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39.466000000000001</v>
      </c>
      <c r="C29" s="77">
        <v>36.145000000000003</v>
      </c>
      <c r="D29" s="77">
        <v>34.081000000000003</v>
      </c>
      <c r="E29" s="77">
        <v>30.824000000000002</v>
      </c>
      <c r="F29" s="77">
        <v>29.265999999999998</v>
      </c>
      <c r="G29" s="77">
        <v>32.796999999999997</v>
      </c>
      <c r="H29" s="77">
        <v>23.949000000000002</v>
      </c>
      <c r="I29" s="77">
        <v>29.684999999999999</v>
      </c>
      <c r="J29" s="77">
        <v>43.45</v>
      </c>
      <c r="K29" s="77">
        <v>37.130000000000003</v>
      </c>
      <c r="L29" s="77">
        <v>66.557000000000002</v>
      </c>
      <c r="M29" s="77">
        <v>53.4</v>
      </c>
      <c r="N29" s="77">
        <v>45.893000000000001</v>
      </c>
      <c r="O29" s="77">
        <v>55.981999999999999</v>
      </c>
      <c r="P29" s="77">
        <v>54.988999999999997</v>
      </c>
      <c r="Q29" s="77">
        <v>75.518000000000001</v>
      </c>
      <c r="R29" s="77">
        <v>77.497</v>
      </c>
      <c r="S29" s="77">
        <v>59.792000000000002</v>
      </c>
      <c r="T29" s="77">
        <v>42.482999999999997</v>
      </c>
      <c r="U29" s="77">
        <v>38.646999999999998</v>
      </c>
      <c r="V29" s="77">
        <v>35.253999999999998</v>
      </c>
      <c r="W29" s="77">
        <v>31.004999999999999</v>
      </c>
      <c r="X29" s="77">
        <v>26.593</v>
      </c>
      <c r="Y29" s="77">
        <v>27.234000000000002</v>
      </c>
      <c r="Z29" s="78"/>
      <c r="AA29" s="79">
        <f>SUM(B29:Z29)</f>
        <v>1027.6369999999999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39.466000000000001</v>
      </c>
      <c r="C31" s="62">
        <f t="shared" ref="C31:Z31" si="4">IF(LEN(C$2)&gt;0,SUM(C28:C30),"")</f>
        <v>36.145000000000003</v>
      </c>
      <c r="D31" s="62">
        <f t="shared" si="4"/>
        <v>34.081000000000003</v>
      </c>
      <c r="E31" s="62">
        <f t="shared" si="4"/>
        <v>30.824000000000002</v>
      </c>
      <c r="F31" s="62">
        <f t="shared" si="4"/>
        <v>29.265999999999998</v>
      </c>
      <c r="G31" s="62">
        <f t="shared" si="4"/>
        <v>32.796999999999997</v>
      </c>
      <c r="H31" s="62">
        <f t="shared" si="4"/>
        <v>23.949000000000002</v>
      </c>
      <c r="I31" s="62">
        <f t="shared" si="4"/>
        <v>29.684999999999999</v>
      </c>
      <c r="J31" s="62">
        <f t="shared" si="4"/>
        <v>43.45</v>
      </c>
      <c r="K31" s="62">
        <f t="shared" si="4"/>
        <v>37.130000000000003</v>
      </c>
      <c r="L31" s="62">
        <f t="shared" si="4"/>
        <v>66.557000000000002</v>
      </c>
      <c r="M31" s="62">
        <f t="shared" si="4"/>
        <v>53.4</v>
      </c>
      <c r="N31" s="62">
        <f t="shared" si="4"/>
        <v>45.893000000000001</v>
      </c>
      <c r="O31" s="62">
        <f t="shared" si="4"/>
        <v>55.981999999999999</v>
      </c>
      <c r="P31" s="62">
        <f t="shared" si="4"/>
        <v>54.988999999999997</v>
      </c>
      <c r="Q31" s="62">
        <f t="shared" si="4"/>
        <v>75.518000000000001</v>
      </c>
      <c r="R31" s="62">
        <f t="shared" si="4"/>
        <v>77.497</v>
      </c>
      <c r="S31" s="62">
        <f t="shared" si="4"/>
        <v>59.792000000000002</v>
      </c>
      <c r="T31" s="62">
        <f t="shared" si="4"/>
        <v>42.482999999999997</v>
      </c>
      <c r="U31" s="62">
        <f t="shared" si="4"/>
        <v>38.646999999999998</v>
      </c>
      <c r="V31" s="62">
        <f t="shared" si="4"/>
        <v>35.253999999999998</v>
      </c>
      <c r="W31" s="62">
        <f t="shared" si="4"/>
        <v>31.004999999999999</v>
      </c>
      <c r="X31" s="62">
        <f t="shared" si="4"/>
        <v>26.593</v>
      </c>
      <c r="Y31" s="62">
        <f t="shared" si="4"/>
        <v>27.234000000000002</v>
      </c>
      <c r="Z31" s="63" t="str">
        <f t="shared" si="4"/>
        <v/>
      </c>
      <c r="AA31" s="64">
        <f>SUM(AA28:AA30)</f>
        <v>1027.6369999999999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39.466000000000001</v>
      </c>
      <c r="C51" s="88">
        <f t="shared" si="10"/>
        <v>36.145000000000003</v>
      </c>
      <c r="D51" s="88">
        <f t="shared" si="10"/>
        <v>34.080999999999996</v>
      </c>
      <c r="E51" s="88">
        <f t="shared" si="10"/>
        <v>30.823999999999998</v>
      </c>
      <c r="F51" s="88">
        <f t="shared" si="10"/>
        <v>29.265999999999998</v>
      </c>
      <c r="G51" s="88">
        <f t="shared" si="10"/>
        <v>32.797000000000004</v>
      </c>
      <c r="H51" s="88">
        <f t="shared" si="10"/>
        <v>23.948999999999998</v>
      </c>
      <c r="I51" s="88">
        <f t="shared" si="10"/>
        <v>29.685000000000002</v>
      </c>
      <c r="J51" s="88">
        <f t="shared" si="10"/>
        <v>43.45</v>
      </c>
      <c r="K51" s="88">
        <f t="shared" si="10"/>
        <v>37.130000000000003</v>
      </c>
      <c r="L51" s="88">
        <f t="shared" si="10"/>
        <v>66.557000000000002</v>
      </c>
      <c r="M51" s="88">
        <f t="shared" si="10"/>
        <v>53.4</v>
      </c>
      <c r="N51" s="88">
        <f t="shared" si="10"/>
        <v>45.893000000000001</v>
      </c>
      <c r="O51" s="88">
        <f t="shared" si="10"/>
        <v>55.982000000000006</v>
      </c>
      <c r="P51" s="88">
        <f t="shared" si="10"/>
        <v>54.989000000000004</v>
      </c>
      <c r="Q51" s="88">
        <f t="shared" si="10"/>
        <v>75.518000000000015</v>
      </c>
      <c r="R51" s="88">
        <f t="shared" si="10"/>
        <v>77.497</v>
      </c>
      <c r="S51" s="88">
        <f t="shared" si="10"/>
        <v>59.792000000000002</v>
      </c>
      <c r="T51" s="88">
        <f t="shared" si="10"/>
        <v>42.483000000000004</v>
      </c>
      <c r="U51" s="88">
        <f t="shared" si="10"/>
        <v>38.647000000000006</v>
      </c>
      <c r="V51" s="88">
        <f t="shared" si="10"/>
        <v>35.253999999999998</v>
      </c>
      <c r="W51" s="88">
        <f t="shared" si="10"/>
        <v>31.005000000000003</v>
      </c>
      <c r="X51" s="88">
        <f t="shared" si="10"/>
        <v>26.592999999999996</v>
      </c>
      <c r="Y51" s="88">
        <f t="shared" si="10"/>
        <v>27.234000000000002</v>
      </c>
      <c r="Z51" s="89" t="str">
        <f t="shared" si="10"/>
        <v/>
      </c>
      <c r="AA51" s="105">
        <f>SUM(B51:Z51)</f>
        <v>1027.6369999999999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39.466000000000001</v>
      </c>
      <c r="C4" s="18">
        <v>36.144999999999996</v>
      </c>
      <c r="D4" s="18">
        <v>34.080999999999996</v>
      </c>
      <c r="E4" s="18">
        <v>30.824000000000002</v>
      </c>
      <c r="F4" s="18">
        <v>29.266000000000002</v>
      </c>
      <c r="G4" s="18">
        <v>32.796999999999997</v>
      </c>
      <c r="H4" s="18">
        <v>23.949000000000002</v>
      </c>
      <c r="I4" s="18">
        <v>29.685000000000002</v>
      </c>
      <c r="J4" s="18">
        <v>43.45</v>
      </c>
      <c r="K4" s="18">
        <v>37.130000000000003</v>
      </c>
      <c r="L4" s="18">
        <v>66.557000000000002</v>
      </c>
      <c r="M4" s="18">
        <v>53.399999999999991</v>
      </c>
      <c r="N4" s="18">
        <v>45.893000000000001</v>
      </c>
      <c r="O4" s="18">
        <v>55.981999999999999</v>
      </c>
      <c r="P4" s="18">
        <v>54.988999999999997</v>
      </c>
      <c r="Q4" s="18">
        <v>75.518000000000001</v>
      </c>
      <c r="R4" s="18">
        <v>77.496999999999986</v>
      </c>
      <c r="S4" s="18">
        <v>59.791999999999994</v>
      </c>
      <c r="T4" s="18">
        <v>42.483000000000004</v>
      </c>
      <c r="U4" s="18">
        <v>38.647000000000006</v>
      </c>
      <c r="V4" s="18">
        <v>35.253999999999998</v>
      </c>
      <c r="W4" s="18">
        <v>31.004999999999995</v>
      </c>
      <c r="X4" s="18">
        <v>26.593</v>
      </c>
      <c r="Y4" s="18">
        <v>27.234000000000002</v>
      </c>
      <c r="Z4" s="19"/>
      <c r="AA4" s="20">
        <f>SUM(B4:Z4)</f>
        <v>1027.6369999999999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680.52</v>
      </c>
      <c r="C7" s="28">
        <v>663.8</v>
      </c>
      <c r="D7" s="28">
        <v>419.58</v>
      </c>
      <c r="E7" s="28">
        <v>408</v>
      </c>
      <c r="F7" s="28">
        <v>408</v>
      </c>
      <c r="G7" s="28">
        <v>684.5</v>
      </c>
      <c r="H7" s="28">
        <v>802.83</v>
      </c>
      <c r="I7" s="28">
        <v>851</v>
      </c>
      <c r="J7" s="28">
        <v>821.94</v>
      </c>
      <c r="K7" s="28">
        <v>549.5</v>
      </c>
      <c r="L7" s="28">
        <v>395.53</v>
      </c>
      <c r="M7" s="28">
        <v>396</v>
      </c>
      <c r="N7" s="28">
        <v>613.58000000000004</v>
      </c>
      <c r="O7" s="28">
        <v>826.68</v>
      </c>
      <c r="P7" s="28">
        <v>748.36</v>
      </c>
      <c r="Q7" s="28">
        <v>772.94</v>
      </c>
      <c r="R7" s="28">
        <v>789.51</v>
      </c>
      <c r="S7" s="28">
        <v>819.39</v>
      </c>
      <c r="T7" s="28">
        <v>1011</v>
      </c>
      <c r="U7" s="28">
        <v>1011</v>
      </c>
      <c r="V7" s="28">
        <v>1011</v>
      </c>
      <c r="W7" s="28">
        <v>901</v>
      </c>
      <c r="X7" s="28">
        <v>639.88</v>
      </c>
      <c r="Y7" s="28">
        <v>574.27</v>
      </c>
      <c r="Z7" s="29"/>
      <c r="AA7" s="30">
        <f>IF(SUM(B7:Z7)&lt;&gt;0,AVERAGEIF(B7:Z7,"&lt;&gt;"""),"")</f>
        <v>699.9920833333332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10.58</v>
      </c>
      <c r="M12" s="52">
        <v>3.1779999999999999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13.757999999999999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2.5030000000000001</v>
      </c>
      <c r="E14" s="57">
        <v>2.5049999999999999</v>
      </c>
      <c r="F14" s="57">
        <v>2.5870000000000002</v>
      </c>
      <c r="G14" s="57">
        <v>2.5</v>
      </c>
      <c r="H14" s="57">
        <v>2.38</v>
      </c>
      <c r="I14" s="57">
        <v>1.89</v>
      </c>
      <c r="J14" s="57">
        <v>1.27</v>
      </c>
      <c r="K14" s="57">
        <v>0.69</v>
      </c>
      <c r="L14" s="57">
        <v>0.27</v>
      </c>
      <c r="M14" s="57">
        <v>0.03</v>
      </c>
      <c r="N14" s="57">
        <v>4.0000000000000001E-3</v>
      </c>
      <c r="O14" s="57">
        <v>0.01</v>
      </c>
      <c r="P14" s="57">
        <v>0.27</v>
      </c>
      <c r="Q14" s="57">
        <v>0.75</v>
      </c>
      <c r="R14" s="57">
        <v>1.4089999999999998</v>
      </c>
      <c r="S14" s="57">
        <v>1.99</v>
      </c>
      <c r="T14" s="57">
        <v>2.41</v>
      </c>
      <c r="U14" s="57">
        <v>2.5</v>
      </c>
      <c r="V14" s="57">
        <v>2.5</v>
      </c>
      <c r="W14" s="57">
        <v>2.5</v>
      </c>
      <c r="X14" s="57">
        <v>2.5</v>
      </c>
      <c r="Y14" s="57">
        <v>2.504</v>
      </c>
      <c r="Z14" s="58"/>
      <c r="AA14" s="59">
        <f t="shared" si="0"/>
        <v>40.972000000000001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2.5030000000000001</v>
      </c>
      <c r="E16" s="62">
        <f t="shared" si="1"/>
        <v>2.5049999999999999</v>
      </c>
      <c r="F16" s="62">
        <f t="shared" si="1"/>
        <v>2.5870000000000002</v>
      </c>
      <c r="G16" s="62">
        <f t="shared" si="1"/>
        <v>2.5</v>
      </c>
      <c r="H16" s="62">
        <f t="shared" si="1"/>
        <v>2.38</v>
      </c>
      <c r="I16" s="62">
        <f t="shared" si="1"/>
        <v>1.89</v>
      </c>
      <c r="J16" s="62">
        <f t="shared" si="1"/>
        <v>1.27</v>
      </c>
      <c r="K16" s="62">
        <f t="shared" si="1"/>
        <v>0.69</v>
      </c>
      <c r="L16" s="62">
        <f t="shared" si="1"/>
        <v>10.85</v>
      </c>
      <c r="M16" s="62">
        <f t="shared" si="1"/>
        <v>3.2079999999999997</v>
      </c>
      <c r="N16" s="62">
        <f t="shared" si="1"/>
        <v>4.0000000000000001E-3</v>
      </c>
      <c r="O16" s="62">
        <f t="shared" si="1"/>
        <v>0.01</v>
      </c>
      <c r="P16" s="62">
        <f t="shared" si="1"/>
        <v>0.27</v>
      </c>
      <c r="Q16" s="62">
        <f t="shared" si="1"/>
        <v>0.75</v>
      </c>
      <c r="R16" s="62">
        <f t="shared" si="1"/>
        <v>1.4089999999999998</v>
      </c>
      <c r="S16" s="62">
        <f t="shared" si="1"/>
        <v>1.99</v>
      </c>
      <c r="T16" s="62">
        <f t="shared" si="1"/>
        <v>2.41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2.504</v>
      </c>
      <c r="Z16" s="63" t="str">
        <f t="shared" si="1"/>
        <v/>
      </c>
      <c r="AA16" s="64">
        <f>SUM(AA10:AA15)</f>
        <v>54.730000000000004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0.16200000000000001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0.16200000000000001</v>
      </c>
    </row>
    <row r="20" spans="1:27" ht="24.95" customHeight="1" x14ac:dyDescent="0.2">
      <c r="A20" s="75" t="s">
        <v>15</v>
      </c>
      <c r="B20" s="76">
        <v>23.54</v>
      </c>
      <c r="C20" s="77">
        <v>23.920999999999999</v>
      </c>
      <c r="D20" s="77">
        <v>13.285000000000002</v>
      </c>
      <c r="E20" s="77">
        <v>14.713000000000001</v>
      </c>
      <c r="F20" s="77">
        <v>13.391000000000002</v>
      </c>
      <c r="G20" s="77">
        <v>22.407000000000004</v>
      </c>
      <c r="H20" s="77">
        <v>13.419</v>
      </c>
      <c r="I20" s="77">
        <v>20.268000000000001</v>
      </c>
      <c r="J20" s="77">
        <v>32.636000000000003</v>
      </c>
      <c r="K20" s="77">
        <v>25.272000000000002</v>
      </c>
      <c r="L20" s="77">
        <v>33.594999999999999</v>
      </c>
      <c r="M20" s="77">
        <v>34.602999999999994</v>
      </c>
      <c r="N20" s="77">
        <v>29.222999999999999</v>
      </c>
      <c r="O20" s="77">
        <v>36.372999999999998</v>
      </c>
      <c r="P20" s="77">
        <v>30.416</v>
      </c>
      <c r="Q20" s="77">
        <v>32.143999999999998</v>
      </c>
      <c r="R20" s="77">
        <v>29.721</v>
      </c>
      <c r="S20" s="77">
        <v>24.137</v>
      </c>
      <c r="T20" s="77">
        <v>36.358000000000004</v>
      </c>
      <c r="U20" s="77">
        <v>31.023000000000003</v>
      </c>
      <c r="V20" s="77">
        <v>28.963000000000001</v>
      </c>
      <c r="W20" s="77">
        <v>19.945999999999998</v>
      </c>
      <c r="X20" s="77">
        <v>19.436</v>
      </c>
      <c r="Y20" s="77">
        <v>20.737000000000002</v>
      </c>
      <c r="Z20" s="78"/>
      <c r="AA20" s="79">
        <f t="shared" si="2"/>
        <v>609.52700000000004</v>
      </c>
    </row>
    <row r="21" spans="1:27" ht="24.95" customHeight="1" x14ac:dyDescent="0.2">
      <c r="A21" s="75" t="s">
        <v>16</v>
      </c>
      <c r="B21" s="80">
        <v>13.426</v>
      </c>
      <c r="C21" s="81">
        <v>9.7240000000000002</v>
      </c>
      <c r="D21" s="81">
        <v>18.292999999999999</v>
      </c>
      <c r="E21" s="81">
        <v>13.605999999999998</v>
      </c>
      <c r="F21" s="81">
        <v>13.287999999999998</v>
      </c>
      <c r="G21" s="81">
        <v>7.8900000000000006</v>
      </c>
      <c r="H21" s="81">
        <v>8.15</v>
      </c>
      <c r="I21" s="81">
        <v>7.5269999999999992</v>
      </c>
      <c r="J21" s="81">
        <v>9.5440000000000005</v>
      </c>
      <c r="K21" s="81">
        <v>11.167999999999999</v>
      </c>
      <c r="L21" s="81">
        <v>22.111999999999998</v>
      </c>
      <c r="M21" s="81">
        <v>15.589</v>
      </c>
      <c r="N21" s="81">
        <v>16.666</v>
      </c>
      <c r="O21" s="81">
        <v>19.599</v>
      </c>
      <c r="P21" s="81">
        <v>24.140999999999998</v>
      </c>
      <c r="Q21" s="81">
        <v>42.624000000000002</v>
      </c>
      <c r="R21" s="81">
        <v>46.367000000000004</v>
      </c>
      <c r="S21" s="81">
        <v>33.664999999999999</v>
      </c>
      <c r="T21" s="81">
        <v>3.7149999999999999</v>
      </c>
      <c r="U21" s="81">
        <v>5.1240000000000006</v>
      </c>
      <c r="V21" s="81">
        <v>3.7910000000000004</v>
      </c>
      <c r="W21" s="81">
        <v>8.5589999999999993</v>
      </c>
      <c r="X21" s="81">
        <v>4.657</v>
      </c>
      <c r="Y21" s="81">
        <v>3.9929999999999994</v>
      </c>
      <c r="Z21" s="78"/>
      <c r="AA21" s="79">
        <f t="shared" si="2"/>
        <v>363.21799999999996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36.966000000000001</v>
      </c>
      <c r="C25" s="88">
        <f t="shared" si="3"/>
        <v>33.644999999999996</v>
      </c>
      <c r="D25" s="88">
        <f t="shared" si="3"/>
        <v>31.578000000000003</v>
      </c>
      <c r="E25" s="88">
        <f t="shared" si="3"/>
        <v>28.318999999999999</v>
      </c>
      <c r="F25" s="88">
        <f t="shared" si="3"/>
        <v>26.679000000000002</v>
      </c>
      <c r="G25" s="88">
        <f t="shared" si="3"/>
        <v>30.297000000000004</v>
      </c>
      <c r="H25" s="88">
        <f t="shared" si="3"/>
        <v>21.569000000000003</v>
      </c>
      <c r="I25" s="88">
        <f t="shared" si="3"/>
        <v>27.795000000000002</v>
      </c>
      <c r="J25" s="88">
        <f t="shared" si="3"/>
        <v>42.180000000000007</v>
      </c>
      <c r="K25" s="88">
        <f t="shared" si="3"/>
        <v>36.44</v>
      </c>
      <c r="L25" s="88">
        <f t="shared" si="3"/>
        <v>55.706999999999994</v>
      </c>
      <c r="M25" s="88">
        <f t="shared" si="3"/>
        <v>50.191999999999993</v>
      </c>
      <c r="N25" s="88">
        <f t="shared" si="3"/>
        <v>45.888999999999996</v>
      </c>
      <c r="O25" s="88">
        <f t="shared" si="3"/>
        <v>55.971999999999994</v>
      </c>
      <c r="P25" s="88">
        <f t="shared" si="3"/>
        <v>54.718999999999994</v>
      </c>
      <c r="Q25" s="88">
        <f t="shared" si="3"/>
        <v>74.768000000000001</v>
      </c>
      <c r="R25" s="88">
        <f t="shared" si="3"/>
        <v>76.088000000000008</v>
      </c>
      <c r="S25" s="88">
        <f t="shared" si="3"/>
        <v>57.802</v>
      </c>
      <c r="T25" s="88">
        <f t="shared" si="3"/>
        <v>40.073000000000008</v>
      </c>
      <c r="U25" s="88">
        <f t="shared" si="3"/>
        <v>36.147000000000006</v>
      </c>
      <c r="V25" s="88">
        <f t="shared" si="3"/>
        <v>32.754000000000005</v>
      </c>
      <c r="W25" s="88">
        <f t="shared" si="3"/>
        <v>28.504999999999995</v>
      </c>
      <c r="X25" s="88">
        <f t="shared" si="3"/>
        <v>24.093</v>
      </c>
      <c r="Y25" s="88">
        <f t="shared" si="3"/>
        <v>24.73</v>
      </c>
      <c r="Z25" s="89">
        <f t="shared" si="3"/>
        <v>0</v>
      </c>
      <c r="AA25" s="90">
        <f t="shared" si="3"/>
        <v>972.90700000000004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39.466000000000001</v>
      </c>
      <c r="C29" s="77">
        <v>36.145000000000003</v>
      </c>
      <c r="D29" s="77">
        <v>34.081000000000003</v>
      </c>
      <c r="E29" s="77">
        <v>30.824000000000002</v>
      </c>
      <c r="F29" s="77">
        <v>29.265999999999998</v>
      </c>
      <c r="G29" s="77">
        <v>32.796999999999997</v>
      </c>
      <c r="H29" s="77">
        <v>23.949000000000002</v>
      </c>
      <c r="I29" s="77">
        <v>29.684999999999999</v>
      </c>
      <c r="J29" s="77">
        <v>43.45</v>
      </c>
      <c r="K29" s="77">
        <v>37.130000000000003</v>
      </c>
      <c r="L29" s="77">
        <v>66.557000000000002</v>
      </c>
      <c r="M29" s="77">
        <v>53.4</v>
      </c>
      <c r="N29" s="77">
        <v>45.893000000000001</v>
      </c>
      <c r="O29" s="77">
        <v>55.981999999999999</v>
      </c>
      <c r="P29" s="77">
        <v>54.988999999999997</v>
      </c>
      <c r="Q29" s="77">
        <v>75.518000000000001</v>
      </c>
      <c r="R29" s="77">
        <v>77.497</v>
      </c>
      <c r="S29" s="77">
        <v>59.792000000000002</v>
      </c>
      <c r="T29" s="77">
        <v>42.482999999999997</v>
      </c>
      <c r="U29" s="77">
        <v>38.646999999999998</v>
      </c>
      <c r="V29" s="77">
        <v>35.253999999999998</v>
      </c>
      <c r="W29" s="77">
        <v>31.004999999999999</v>
      </c>
      <c r="X29" s="77">
        <v>26.593</v>
      </c>
      <c r="Y29" s="77">
        <v>27.234000000000002</v>
      </c>
      <c r="Z29" s="78"/>
      <c r="AA29" s="79">
        <f>SUM(B29:Z29)</f>
        <v>1027.6369999999999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39.466000000000001</v>
      </c>
      <c r="C31" s="62">
        <f t="shared" si="4"/>
        <v>36.145000000000003</v>
      </c>
      <c r="D31" s="62">
        <f t="shared" si="4"/>
        <v>34.081000000000003</v>
      </c>
      <c r="E31" s="62">
        <f t="shared" si="4"/>
        <v>30.824000000000002</v>
      </c>
      <c r="F31" s="62">
        <f t="shared" si="4"/>
        <v>29.265999999999998</v>
      </c>
      <c r="G31" s="62">
        <f t="shared" si="4"/>
        <v>32.796999999999997</v>
      </c>
      <c r="H31" s="62">
        <f t="shared" si="4"/>
        <v>23.949000000000002</v>
      </c>
      <c r="I31" s="62">
        <f t="shared" si="4"/>
        <v>29.684999999999999</v>
      </c>
      <c r="J31" s="62">
        <f t="shared" si="4"/>
        <v>43.45</v>
      </c>
      <c r="K31" s="62">
        <f t="shared" si="4"/>
        <v>37.130000000000003</v>
      </c>
      <c r="L31" s="62">
        <f t="shared" si="4"/>
        <v>66.557000000000002</v>
      </c>
      <c r="M31" s="62">
        <f t="shared" si="4"/>
        <v>53.4</v>
      </c>
      <c r="N31" s="62">
        <f t="shared" si="4"/>
        <v>45.893000000000001</v>
      </c>
      <c r="O31" s="62">
        <f t="shared" si="4"/>
        <v>55.981999999999999</v>
      </c>
      <c r="P31" s="62">
        <f t="shared" si="4"/>
        <v>54.988999999999997</v>
      </c>
      <c r="Q31" s="62">
        <f t="shared" si="4"/>
        <v>75.518000000000001</v>
      </c>
      <c r="R31" s="62">
        <f t="shared" si="4"/>
        <v>77.497</v>
      </c>
      <c r="S31" s="62">
        <f t="shared" si="4"/>
        <v>59.792000000000002</v>
      </c>
      <c r="T31" s="62">
        <f t="shared" si="4"/>
        <v>42.482999999999997</v>
      </c>
      <c r="U31" s="62">
        <f t="shared" si="4"/>
        <v>38.646999999999998</v>
      </c>
      <c r="V31" s="62">
        <f t="shared" si="4"/>
        <v>35.253999999999998</v>
      </c>
      <c r="W31" s="62">
        <f t="shared" si="4"/>
        <v>31.004999999999999</v>
      </c>
      <c r="X31" s="62">
        <f t="shared" si="4"/>
        <v>26.593</v>
      </c>
      <c r="Y31" s="62">
        <f t="shared" si="4"/>
        <v>27.234000000000002</v>
      </c>
      <c r="Z31" s="63">
        <f t="shared" si="4"/>
        <v>0</v>
      </c>
      <c r="AA31" s="64">
        <f t="shared" si="4"/>
        <v>1027.6369999999999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39.466000000000001</v>
      </c>
      <c r="C51" s="88">
        <f t="shared" si="10"/>
        <v>36.144999999999996</v>
      </c>
      <c r="D51" s="88">
        <f t="shared" si="10"/>
        <v>34.081000000000003</v>
      </c>
      <c r="E51" s="88">
        <f t="shared" si="10"/>
        <v>30.823999999999998</v>
      </c>
      <c r="F51" s="88">
        <f t="shared" si="10"/>
        <v>29.266000000000002</v>
      </c>
      <c r="G51" s="88">
        <f t="shared" si="10"/>
        <v>32.797000000000004</v>
      </c>
      <c r="H51" s="88">
        <f t="shared" si="10"/>
        <v>23.949000000000002</v>
      </c>
      <c r="I51" s="88">
        <f t="shared" si="10"/>
        <v>29.685000000000002</v>
      </c>
      <c r="J51" s="88">
        <f t="shared" si="10"/>
        <v>43.45000000000001</v>
      </c>
      <c r="K51" s="88">
        <f t="shared" si="10"/>
        <v>37.129999999999995</v>
      </c>
      <c r="L51" s="88">
        <f t="shared" si="10"/>
        <v>66.556999999999988</v>
      </c>
      <c r="M51" s="88">
        <f t="shared" si="10"/>
        <v>53.399999999999991</v>
      </c>
      <c r="N51" s="88">
        <f t="shared" si="10"/>
        <v>45.892999999999994</v>
      </c>
      <c r="O51" s="88">
        <f t="shared" si="10"/>
        <v>55.981999999999992</v>
      </c>
      <c r="P51" s="88">
        <f t="shared" si="10"/>
        <v>54.988999999999997</v>
      </c>
      <c r="Q51" s="88">
        <f t="shared" si="10"/>
        <v>75.518000000000001</v>
      </c>
      <c r="R51" s="88">
        <f t="shared" si="10"/>
        <v>77.497000000000014</v>
      </c>
      <c r="S51" s="88">
        <f t="shared" si="10"/>
        <v>59.792000000000002</v>
      </c>
      <c r="T51" s="88">
        <f t="shared" si="10"/>
        <v>42.483000000000004</v>
      </c>
      <c r="U51" s="88">
        <f t="shared" si="10"/>
        <v>38.647000000000006</v>
      </c>
      <c r="V51" s="88">
        <f t="shared" si="10"/>
        <v>35.254000000000005</v>
      </c>
      <c r="W51" s="88">
        <f t="shared" si="10"/>
        <v>31.004999999999995</v>
      </c>
      <c r="X51" s="88">
        <f t="shared" si="10"/>
        <v>26.593</v>
      </c>
      <c r="Y51" s="88">
        <f t="shared" si="10"/>
        <v>27.234000000000002</v>
      </c>
      <c r="Z51" s="89">
        <f t="shared" si="10"/>
        <v>0</v>
      </c>
      <c r="AA51" s="105">
        <f>SUM(B51:Z51)</f>
        <v>1027.6369999999999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680.52</v>
      </c>
      <c r="C7" s="118">
        <v>663.8</v>
      </c>
      <c r="D7" s="118">
        <v>419.58</v>
      </c>
      <c r="E7" s="118">
        <v>408</v>
      </c>
      <c r="F7" s="118">
        <v>408</v>
      </c>
      <c r="G7" s="118">
        <v>684.5</v>
      </c>
      <c r="H7" s="118">
        <v>802.83</v>
      </c>
      <c r="I7" s="118">
        <v>851</v>
      </c>
      <c r="J7" s="118">
        <v>821.94</v>
      </c>
      <c r="K7" s="118">
        <v>549.5</v>
      </c>
      <c r="L7" s="118">
        <v>395.53</v>
      </c>
      <c r="M7" s="118">
        <v>396</v>
      </c>
      <c r="N7" s="118">
        <v>613.58000000000004</v>
      </c>
      <c r="O7" s="118">
        <v>826.68</v>
      </c>
      <c r="P7" s="118">
        <v>748.36</v>
      </c>
      <c r="Q7" s="118">
        <v>772.94</v>
      </c>
      <c r="R7" s="118">
        <v>789.51</v>
      </c>
      <c r="S7" s="118">
        <v>819.39</v>
      </c>
      <c r="T7" s="118">
        <v>1011</v>
      </c>
      <c r="U7" s="118">
        <v>1011</v>
      </c>
      <c r="V7" s="118">
        <v>1011</v>
      </c>
      <c r="W7" s="118">
        <v>901</v>
      </c>
      <c r="X7" s="118">
        <v>639.88</v>
      </c>
      <c r="Y7" s="118">
        <v>574.27</v>
      </c>
      <c r="Z7" s="119"/>
      <c r="AA7" s="120">
        <f>IF(SUM(B7:Z7)&lt;&gt;0,AVERAGEIF(B7:Z7,"&lt;&gt;"""),"")</f>
        <v>699.9920833333332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2022-08-29T20:18:59Z</dcterms:created>
  <dcterms:modified xsi:type="dcterms:W3CDTF">2022-08-29T20:19:00Z</dcterms:modified>
</cp:coreProperties>
</file>