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85" windowHeight="102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<sst xmlns="http://schemas.openxmlformats.org/spreadsheetml/2006/main" count="117" uniqueCount="53">
  <si>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28/08/2022 23:25:44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</si>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</sst>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30</c:v>
                </c:pt>
                <c:pt idx="17">
                  <c:v>40</c:v>
                </c:pt>
                <c:pt idx="18">
                  <c:v>30</c:v>
                </c:pt>
                <c:pt idx="19">
                  <c:v>42</c:v>
                </c:pt>
                <c:pt idx="21">
                  <c:v>9.9</c:v>
                </c:pt>
                <c:pt idx="22">
                  <c:v>25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12.529</c:v>
                </c:pt>
                <c:pt idx="1">
                  <c:v>11.01</c:v>
                </c:pt>
                <c:pt idx="2">
                  <c:v>25.541</c:v>
                </c:pt>
                <c:pt idx="3">
                  <c:v>20.515999999999998</c:v>
                </c:pt>
                <c:pt idx="4">
                  <c:v>30.818000000000001</c:v>
                </c:pt>
                <c:pt idx="5">
                  <c:v>37.665999999999997</c:v>
                </c:pt>
                <c:pt idx="7">
                  <c:v>2.7090000000000001</c:v>
                </c:pt>
                <c:pt idx="8">
                  <c:v>0.55500000000000005</c:v>
                </c:pt>
                <c:pt idx="9">
                  <c:v>1</c:v>
                </c:pt>
                <c:pt idx="10">
                  <c:v>4.3159999999999998</c:v>
                </c:pt>
                <c:pt idx="11">
                  <c:v>2.11</c:v>
                </c:pt>
                <c:pt idx="12">
                  <c:v>18.712</c:v>
                </c:pt>
                <c:pt idx="13">
                  <c:v>14.117000000000001</c:v>
                </c:pt>
                <c:pt idx="14">
                  <c:v>40</c:v>
                </c:pt>
                <c:pt idx="15">
                  <c:v>60</c:v>
                </c:pt>
                <c:pt idx="16">
                  <c:v>59</c:v>
                </c:pt>
                <c:pt idx="17">
                  <c:v>59</c:v>
                </c:pt>
                <c:pt idx="18">
                  <c:v>60</c:v>
                </c:pt>
                <c:pt idx="19">
                  <c:v>20</c:v>
                </c:pt>
                <c:pt idx="20">
                  <c:v>20</c:v>
                </c:pt>
                <c:pt idx="21">
                  <c:v>58.899000000000001</c:v>
                </c:pt>
                <c:pt idx="22">
                  <c:v>60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6.1969999999999992</c:v>
                </c:pt>
                <c:pt idx="1">
                  <c:v>6.8739999999999997</c:v>
                </c:pt>
                <c:pt idx="2">
                  <c:v>7.9589999999999996</c:v>
                </c:pt>
                <c:pt idx="3">
                  <c:v>8.6470000000000002</c:v>
                </c:pt>
                <c:pt idx="4">
                  <c:v>8.1679999999999993</c:v>
                </c:pt>
                <c:pt idx="5">
                  <c:v>9.527000000000001</c:v>
                </c:pt>
                <c:pt idx="6">
                  <c:v>8.6849999999999987</c:v>
                </c:pt>
                <c:pt idx="7">
                  <c:v>15.231</c:v>
                </c:pt>
                <c:pt idx="8">
                  <c:v>18.495000000000001</c:v>
                </c:pt>
                <c:pt idx="9">
                  <c:v>24.405000000000001</c:v>
                </c:pt>
                <c:pt idx="10">
                  <c:v>23.687999999999999</c:v>
                </c:pt>
                <c:pt idx="11">
                  <c:v>25.482999999999997</c:v>
                </c:pt>
                <c:pt idx="12">
                  <c:v>39.939</c:v>
                </c:pt>
                <c:pt idx="13">
                  <c:v>33.203000000000003</c:v>
                </c:pt>
                <c:pt idx="14">
                  <c:v>30.933999999999997</c:v>
                </c:pt>
                <c:pt idx="15">
                  <c:v>33.393999999999998</c:v>
                </c:pt>
                <c:pt idx="16">
                  <c:v>26.416999999999994</c:v>
                </c:pt>
                <c:pt idx="17">
                  <c:v>19.562000000000001</c:v>
                </c:pt>
                <c:pt idx="18">
                  <c:v>15.388999999999999</c:v>
                </c:pt>
                <c:pt idx="19">
                  <c:v>20.641999999999999</c:v>
                </c:pt>
                <c:pt idx="20">
                  <c:v>22.838999999999999</c:v>
                </c:pt>
                <c:pt idx="21">
                  <c:v>9.9699999999999989</c:v>
                </c:pt>
                <c:pt idx="22">
                  <c:v>17.631999999999998</c:v>
                </c:pt>
                <c:pt idx="23">
                  <c:v>14.016999999999999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5535288"/>
        <c:axId val="245535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28.664000000000005</c:v>
                </c:pt>
                <c:pt idx="1">
                  <c:v>28.151</c:v>
                </c:pt>
                <c:pt idx="2">
                  <c:v>43.314</c:v>
                </c:pt>
                <c:pt idx="3">
                  <c:v>39.921000000000006</c:v>
                </c:pt>
                <c:pt idx="4">
                  <c:v>50.058000000000007</c:v>
                </c:pt>
                <c:pt idx="5">
                  <c:v>59.287000000000006</c:v>
                </c:pt>
                <c:pt idx="6">
                  <c:v>19.673000000000002</c:v>
                </c:pt>
                <c:pt idx="7">
                  <c:v>36.647999999999996</c:v>
                </c:pt>
                <c:pt idx="8">
                  <c:v>42.482999999999997</c:v>
                </c:pt>
                <c:pt idx="9">
                  <c:v>29.380999999999997</c:v>
                </c:pt>
                <c:pt idx="10">
                  <c:v>28.004000000000001</c:v>
                </c:pt>
                <c:pt idx="11">
                  <c:v>27.592999999999996</c:v>
                </c:pt>
                <c:pt idx="12">
                  <c:v>60.955000000000005</c:v>
                </c:pt>
                <c:pt idx="13">
                  <c:v>48.923999999999999</c:v>
                </c:pt>
                <c:pt idx="14">
                  <c:v>72.186999999999998</c:v>
                </c:pt>
                <c:pt idx="15">
                  <c:v>94.289999999999992</c:v>
                </c:pt>
                <c:pt idx="16">
                  <c:v>116.13500000000001</c:v>
                </c:pt>
                <c:pt idx="17">
                  <c:v>119.283</c:v>
                </c:pt>
                <c:pt idx="18">
                  <c:v>105.93899999999999</c:v>
                </c:pt>
                <c:pt idx="19">
                  <c:v>83.584000000000003</c:v>
                </c:pt>
                <c:pt idx="20">
                  <c:v>43.975999999999999</c:v>
                </c:pt>
                <c:pt idx="21">
                  <c:v>79.521999999999991</c:v>
                </c:pt>
                <c:pt idx="22">
                  <c:v>103.736</c:v>
                </c:pt>
                <c:pt idx="23">
                  <c:v>64.885999999999996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535288"/>
        <c:axId val="245535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571.77</c:v>
                </c:pt>
                <c:pt idx="1">
                  <c:v>525.17999999999995</c:v>
                </c:pt>
                <c:pt idx="2">
                  <c:v>503.17</c:v>
                </c:pt>
                <c:pt idx="3">
                  <c:v>506.81</c:v>
                </c:pt>
                <c:pt idx="4">
                  <c:v>521.52</c:v>
                </c:pt>
                <c:pt idx="5">
                  <c:v>586.05999999999995</c:v>
                </c:pt>
                <c:pt idx="6">
                  <c:v>639.4</c:v>
                </c:pt>
                <c:pt idx="7">
                  <c:v>690.02</c:v>
                </c:pt>
                <c:pt idx="8">
                  <c:v>706.19</c:v>
                </c:pt>
                <c:pt idx="9">
                  <c:v>657.72</c:v>
                </c:pt>
                <c:pt idx="10">
                  <c:v>422</c:v>
                </c:pt>
                <c:pt idx="11">
                  <c:v>422</c:v>
                </c:pt>
                <c:pt idx="12">
                  <c:v>673.9</c:v>
                </c:pt>
                <c:pt idx="13">
                  <c:v>670.06</c:v>
                </c:pt>
                <c:pt idx="14">
                  <c:v>705.51</c:v>
                </c:pt>
                <c:pt idx="15">
                  <c:v>749.24</c:v>
                </c:pt>
                <c:pt idx="16">
                  <c:v>801.61</c:v>
                </c:pt>
                <c:pt idx="17">
                  <c:v>842.73</c:v>
                </c:pt>
                <c:pt idx="18">
                  <c:v>921.68</c:v>
                </c:pt>
                <c:pt idx="19">
                  <c:v>958.1</c:v>
                </c:pt>
                <c:pt idx="20">
                  <c:v>933.74</c:v>
                </c:pt>
                <c:pt idx="21">
                  <c:v>791</c:v>
                </c:pt>
                <c:pt idx="22">
                  <c:v>791</c:v>
                </c:pt>
                <c:pt idx="23">
                  <c:v>775.47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192168"/>
        <c:axId val="245536072"/>
      </c:lineChart>
      <c:catAx>
        <c:axId val="245535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535680"/>
        <c:crosses val="autoZero"/>
        <c:auto val="1"/>
        <c:lblAlgn val="ctr"/>
        <c:lblOffset val="100"/>
        <c:noMultiLvlLbl val="0"/>
      </c:catAx>
      <c:valAx>
        <c:axId val="24553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535288"/>
        <c:crosses val="autoZero"/>
        <c:crossBetween val="between"/>
      </c:valAx>
      <c:valAx>
        <c:axId val="245536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192168"/>
        <c:crosses val="max"/>
        <c:crossBetween val="between"/>
      </c:valAx>
      <c:catAx>
        <c:axId val="304192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536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28.663999999999998</v>
      </c>
      <c r="C4" s="18">
        <v>28.151000000000003</v>
      </c>
      <c r="D4" s="18">
        <v>43.314</v>
      </c>
      <c r="E4" s="18">
        <v>39.920999999999999</v>
      </c>
      <c r="F4" s="18">
        <v>50.057999999999993</v>
      </c>
      <c r="G4" s="18">
        <v>59.286999999999999</v>
      </c>
      <c r="H4" s="18">
        <v>19.672999999999998</v>
      </c>
      <c r="I4" s="18">
        <v>36.647999999999996</v>
      </c>
      <c r="J4" s="18">
        <v>42.482999999999997</v>
      </c>
      <c r="K4" s="18">
        <v>29.381</v>
      </c>
      <c r="L4" s="18">
        <v>28.003999999999998</v>
      </c>
      <c r="M4" s="18">
        <v>27.592999999999996</v>
      </c>
      <c r="N4" s="18">
        <v>60.954999999999991</v>
      </c>
      <c r="O4" s="18">
        <v>48.924000000000007</v>
      </c>
      <c r="P4" s="18">
        <v>72.186999999999998</v>
      </c>
      <c r="Q4" s="18">
        <v>94.29000000000002</v>
      </c>
      <c r="R4" s="18">
        <v>116.13499999999999</v>
      </c>
      <c r="S4" s="18">
        <v>119.283</v>
      </c>
      <c r="T4" s="18">
        <v>105.93899999999999</v>
      </c>
      <c r="U4" s="18">
        <v>83.584000000000003</v>
      </c>
      <c r="V4" s="18">
        <v>43.975999999999999</v>
      </c>
      <c r="W4" s="18">
        <v>79.521999999999991</v>
      </c>
      <c r="X4" s="18">
        <v>103.736</v>
      </c>
      <c r="Y4" s="18">
        <v>64.88600000000001</v>
      </c>
      <c r="Z4" s="19"/>
      <c r="AA4" s="20">
        <f>SUM(B4:Z4)</f>
        <v>1426.5940000000003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571.77</v>
      </c>
      <c r="C7" s="28">
        <v>525.17999999999995</v>
      </c>
      <c r="D7" s="28">
        <v>503.17</v>
      </c>
      <c r="E7" s="28">
        <v>506.81</v>
      </c>
      <c r="F7" s="28">
        <v>521.52</v>
      </c>
      <c r="G7" s="28">
        <v>586.05999999999995</v>
      </c>
      <c r="H7" s="28">
        <v>639.4</v>
      </c>
      <c r="I7" s="28">
        <v>690.02</v>
      </c>
      <c r="J7" s="28">
        <v>706.19</v>
      </c>
      <c r="K7" s="28">
        <v>657.72</v>
      </c>
      <c r="L7" s="28">
        <v>422</v>
      </c>
      <c r="M7" s="28">
        <v>422</v>
      </c>
      <c r="N7" s="28">
        <v>673.9</v>
      </c>
      <c r="O7" s="28">
        <v>670.06</v>
      </c>
      <c r="P7" s="28">
        <v>705.51</v>
      </c>
      <c r="Q7" s="28">
        <v>749.24</v>
      </c>
      <c r="R7" s="28">
        <v>801.61</v>
      </c>
      <c r="S7" s="28">
        <v>842.73</v>
      </c>
      <c r="T7" s="28">
        <v>921.68</v>
      </c>
      <c r="U7" s="28">
        <v>958.1</v>
      </c>
      <c r="V7" s="28">
        <v>933.74</v>
      </c>
      <c r="W7" s="28">
        <v>791</v>
      </c>
      <c r="X7" s="28">
        <v>791</v>
      </c>
      <c r="Y7" s="28">
        <v>775.47</v>
      </c>
      <c r="Z7" s="29"/>
      <c r="AA7" s="30">
        <f>IF(SUM(B7:Z7)&lt;&gt;0,AVERAGEIF(B7:Z7,"&lt;&gt;"""),"")</f>
        <v>681.91166666666675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30</v>
      </c>
      <c r="S10" s="42">
        <v>40</v>
      </c>
      <c r="T10" s="42">
        <v>30</v>
      </c>
      <c r="U10" s="42">
        <v>42</v>
      </c>
      <c r="V10" s="42"/>
      <c r="W10" s="42">
        <v>9.9</v>
      </c>
      <c r="X10" s="42">
        <v>25</v>
      </c>
      <c r="Y10" s="42">
        <v>10</v>
      </c>
      <c r="Z10" s="43"/>
      <c r="AA10" s="44">
        <f t="shared" ref="AA10:AA15" si="0">SUM(B10:Z10)</f>
        <v>186.9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12.529</v>
      </c>
      <c r="C12" s="52">
        <v>11.01</v>
      </c>
      <c r="D12" s="52">
        <v>25.541</v>
      </c>
      <c r="E12" s="52">
        <v>20.515999999999998</v>
      </c>
      <c r="F12" s="52">
        <v>30.818000000000001</v>
      </c>
      <c r="G12" s="52">
        <v>37.665999999999997</v>
      </c>
      <c r="H12" s="52"/>
      <c r="I12" s="52">
        <v>2.7090000000000001</v>
      </c>
      <c r="J12" s="52">
        <v>0.55500000000000005</v>
      </c>
      <c r="K12" s="52">
        <v>1</v>
      </c>
      <c r="L12" s="52">
        <v>4.3159999999999998</v>
      </c>
      <c r="M12" s="52">
        <v>2.11</v>
      </c>
      <c r="N12" s="52">
        <v>18.712</v>
      </c>
      <c r="O12" s="52">
        <v>14.117000000000001</v>
      </c>
      <c r="P12" s="52">
        <v>40</v>
      </c>
      <c r="Q12" s="52">
        <v>60</v>
      </c>
      <c r="R12" s="52">
        <v>59</v>
      </c>
      <c r="S12" s="52">
        <v>59</v>
      </c>
      <c r="T12" s="52">
        <v>60</v>
      </c>
      <c r="U12" s="52">
        <v>20</v>
      </c>
      <c r="V12" s="52">
        <v>20</v>
      </c>
      <c r="W12" s="52">
        <v>58.899000000000001</v>
      </c>
      <c r="X12" s="52">
        <v>60</v>
      </c>
      <c r="Y12" s="52">
        <v>40</v>
      </c>
      <c r="Z12" s="53"/>
      <c r="AA12" s="54">
        <f t="shared" si="0"/>
        <v>658.49800000000005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6.1969999999999992</v>
      </c>
      <c r="C14" s="57">
        <v>6.8739999999999997</v>
      </c>
      <c r="D14" s="57">
        <v>7.9589999999999996</v>
      </c>
      <c r="E14" s="57">
        <v>8.6470000000000002</v>
      </c>
      <c r="F14" s="57">
        <v>8.1679999999999993</v>
      </c>
      <c r="G14" s="57">
        <v>9.527000000000001</v>
      </c>
      <c r="H14" s="57">
        <v>8.6849999999999987</v>
      </c>
      <c r="I14" s="57">
        <v>15.231</v>
      </c>
      <c r="J14" s="57">
        <v>18.495000000000001</v>
      </c>
      <c r="K14" s="57">
        <v>24.405000000000001</v>
      </c>
      <c r="L14" s="57">
        <v>23.687999999999999</v>
      </c>
      <c r="M14" s="57">
        <v>25.482999999999997</v>
      </c>
      <c r="N14" s="57">
        <v>39.939</v>
      </c>
      <c r="O14" s="57">
        <v>33.203000000000003</v>
      </c>
      <c r="P14" s="57">
        <v>30.933999999999997</v>
      </c>
      <c r="Q14" s="57">
        <v>33.393999999999998</v>
      </c>
      <c r="R14" s="57">
        <v>26.416999999999994</v>
      </c>
      <c r="S14" s="57">
        <v>19.562000000000001</v>
      </c>
      <c r="T14" s="57">
        <v>15.388999999999999</v>
      </c>
      <c r="U14" s="57">
        <v>20.641999999999999</v>
      </c>
      <c r="V14" s="57">
        <v>22.838999999999999</v>
      </c>
      <c r="W14" s="57">
        <v>9.9699999999999989</v>
      </c>
      <c r="X14" s="57">
        <v>17.631999999999998</v>
      </c>
      <c r="Y14" s="57">
        <v>14.016999999999999</v>
      </c>
      <c r="Z14" s="58"/>
      <c r="AA14" s="59">
        <f t="shared" si="0"/>
        <v>447.29700000000003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18.725999999999999</v>
      </c>
      <c r="C16" s="62">
        <f t="shared" ref="C16:Z16" si="1">IF(LEN(C$2)&gt;0,SUM(C10:C15),"")</f>
        <v>17.884</v>
      </c>
      <c r="D16" s="62">
        <f t="shared" si="1"/>
        <v>33.5</v>
      </c>
      <c r="E16" s="62">
        <f t="shared" si="1"/>
        <v>29.162999999999997</v>
      </c>
      <c r="F16" s="62">
        <f t="shared" si="1"/>
        <v>38.986000000000004</v>
      </c>
      <c r="G16" s="62">
        <f t="shared" si="1"/>
        <v>47.192999999999998</v>
      </c>
      <c r="H16" s="62">
        <f t="shared" si="1"/>
        <v>8.6849999999999987</v>
      </c>
      <c r="I16" s="62">
        <f t="shared" si="1"/>
        <v>17.940000000000001</v>
      </c>
      <c r="J16" s="62">
        <f t="shared" si="1"/>
        <v>19.05</v>
      </c>
      <c r="K16" s="62">
        <f t="shared" si="1"/>
        <v>25.405000000000001</v>
      </c>
      <c r="L16" s="62">
        <f t="shared" si="1"/>
        <v>28.003999999999998</v>
      </c>
      <c r="M16" s="62">
        <f t="shared" si="1"/>
        <v>27.592999999999996</v>
      </c>
      <c r="N16" s="62">
        <f t="shared" si="1"/>
        <v>58.650999999999996</v>
      </c>
      <c r="O16" s="62">
        <f t="shared" si="1"/>
        <v>47.320000000000007</v>
      </c>
      <c r="P16" s="62">
        <f t="shared" si="1"/>
        <v>70.933999999999997</v>
      </c>
      <c r="Q16" s="62">
        <f t="shared" si="1"/>
        <v>93.394000000000005</v>
      </c>
      <c r="R16" s="62">
        <f t="shared" si="1"/>
        <v>115.417</v>
      </c>
      <c r="S16" s="62">
        <f t="shared" si="1"/>
        <v>118.562</v>
      </c>
      <c r="T16" s="62">
        <f t="shared" si="1"/>
        <v>105.389</v>
      </c>
      <c r="U16" s="62">
        <f t="shared" si="1"/>
        <v>82.641999999999996</v>
      </c>
      <c r="V16" s="62">
        <f t="shared" si="1"/>
        <v>42.838999999999999</v>
      </c>
      <c r="W16" s="62">
        <f t="shared" si="1"/>
        <v>78.769000000000005</v>
      </c>
      <c r="X16" s="62">
        <f t="shared" si="1"/>
        <v>102.63200000000001</v>
      </c>
      <c r="Y16" s="62">
        <f t="shared" si="1"/>
        <v>64.016999999999996</v>
      </c>
      <c r="Z16" s="63" t="str">
        <f t="shared" si="1"/>
        <v/>
      </c>
      <c r="AA16" s="64">
        <f>SUM(AA10:AA15)</f>
        <v>1292.6950000000002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4.6909999999999998</v>
      </c>
      <c r="C20" s="77">
        <v>4.8120000000000003</v>
      </c>
      <c r="D20" s="77">
        <v>4.8739999999999997</v>
      </c>
      <c r="E20" s="77">
        <v>5.0250000000000004</v>
      </c>
      <c r="F20" s="77">
        <v>5.3659999999999997</v>
      </c>
      <c r="G20" s="77">
        <v>6.633</v>
      </c>
      <c r="H20" s="77">
        <v>5.5170000000000003</v>
      </c>
      <c r="I20" s="77">
        <v>9.2370000000000001</v>
      </c>
      <c r="J20" s="77">
        <v>9.9169999999999998</v>
      </c>
      <c r="K20" s="77">
        <v>0.13700000000000001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56.209000000000003</v>
      </c>
    </row>
    <row r="21" spans="1:27" ht="24.95" customHeight="1" x14ac:dyDescent="0.2">
      <c r="A21" s="75" t="s">
        <v>16</v>
      </c>
      <c r="B21" s="80">
        <v>5.2469999999999999</v>
      </c>
      <c r="C21" s="81">
        <v>5.4550000000000001</v>
      </c>
      <c r="D21" s="81">
        <v>4.9400000000000004</v>
      </c>
      <c r="E21" s="81">
        <v>5.7329999999999997</v>
      </c>
      <c r="F21" s="81">
        <v>5.7059999999999995</v>
      </c>
      <c r="G21" s="81">
        <v>5.4610000000000003</v>
      </c>
      <c r="H21" s="81">
        <v>5.4710000000000001</v>
      </c>
      <c r="I21" s="81">
        <v>9.4710000000000001</v>
      </c>
      <c r="J21" s="81">
        <v>13.516</v>
      </c>
      <c r="K21" s="81">
        <v>3.839</v>
      </c>
      <c r="L21" s="81"/>
      <c r="M21" s="81"/>
      <c r="N21" s="81">
        <v>2.3039999999999998</v>
      </c>
      <c r="O21" s="81">
        <v>1.6040000000000001</v>
      </c>
      <c r="P21" s="81">
        <v>1.2529999999999999</v>
      </c>
      <c r="Q21" s="81">
        <v>0.89600000000000002</v>
      </c>
      <c r="R21" s="81">
        <v>0.71799999999999997</v>
      </c>
      <c r="S21" s="81">
        <v>0.72099999999999997</v>
      </c>
      <c r="T21" s="81">
        <v>0.55000000000000004</v>
      </c>
      <c r="U21" s="81">
        <v>0.94199999999999995</v>
      </c>
      <c r="V21" s="81">
        <v>1.137</v>
      </c>
      <c r="W21" s="81">
        <v>0.753</v>
      </c>
      <c r="X21" s="81">
        <v>1.1040000000000001</v>
      </c>
      <c r="Y21" s="81">
        <v>0.86899999999999999</v>
      </c>
      <c r="Z21" s="78"/>
      <c r="AA21" s="79">
        <f t="shared" si="2"/>
        <v>77.690000000000012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9.9379999999999988</v>
      </c>
      <c r="C25" s="88">
        <f t="shared" ref="C25:Z25" si="3">IF(LEN(C$2)&gt;0,SUM(C19:C24),"")</f>
        <v>10.266999999999999</v>
      </c>
      <c r="D25" s="88">
        <f t="shared" si="3"/>
        <v>9.8140000000000001</v>
      </c>
      <c r="E25" s="88">
        <f t="shared" si="3"/>
        <v>10.757999999999999</v>
      </c>
      <c r="F25" s="88">
        <f t="shared" si="3"/>
        <v>11.071999999999999</v>
      </c>
      <c r="G25" s="88">
        <f t="shared" si="3"/>
        <v>12.094000000000001</v>
      </c>
      <c r="H25" s="88">
        <f t="shared" si="3"/>
        <v>10.988</v>
      </c>
      <c r="I25" s="88">
        <f t="shared" si="3"/>
        <v>18.707999999999998</v>
      </c>
      <c r="J25" s="88">
        <f t="shared" si="3"/>
        <v>23.433</v>
      </c>
      <c r="K25" s="88">
        <f t="shared" si="3"/>
        <v>3.976</v>
      </c>
      <c r="L25" s="88">
        <f t="shared" si="3"/>
        <v>0</v>
      </c>
      <c r="M25" s="88">
        <f t="shared" si="3"/>
        <v>0</v>
      </c>
      <c r="N25" s="88">
        <f t="shared" si="3"/>
        <v>2.3039999999999998</v>
      </c>
      <c r="O25" s="88">
        <f t="shared" si="3"/>
        <v>1.6040000000000001</v>
      </c>
      <c r="P25" s="88">
        <f t="shared" si="3"/>
        <v>1.2529999999999999</v>
      </c>
      <c r="Q25" s="88">
        <f t="shared" si="3"/>
        <v>0.89600000000000002</v>
      </c>
      <c r="R25" s="88">
        <f t="shared" si="3"/>
        <v>0.71799999999999997</v>
      </c>
      <c r="S25" s="88">
        <f t="shared" si="3"/>
        <v>0.72099999999999997</v>
      </c>
      <c r="T25" s="88">
        <f t="shared" si="3"/>
        <v>0.55000000000000004</v>
      </c>
      <c r="U25" s="88">
        <f t="shared" si="3"/>
        <v>0.94199999999999995</v>
      </c>
      <c r="V25" s="88">
        <f t="shared" si="3"/>
        <v>1.137</v>
      </c>
      <c r="W25" s="88">
        <f t="shared" si="3"/>
        <v>0.753</v>
      </c>
      <c r="X25" s="88">
        <f t="shared" si="3"/>
        <v>1.1040000000000001</v>
      </c>
      <c r="Y25" s="88">
        <f t="shared" si="3"/>
        <v>0.86899999999999999</v>
      </c>
      <c r="Z25" s="89" t="str">
        <f t="shared" si="3"/>
        <v/>
      </c>
      <c r="AA25" s="90">
        <f>SUM(AA19:AA24)</f>
        <v>133.899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28.664000000000001</v>
      </c>
      <c r="C29" s="77">
        <v>28.151</v>
      </c>
      <c r="D29" s="77">
        <v>43.314</v>
      </c>
      <c r="E29" s="77">
        <v>39.920999999999999</v>
      </c>
      <c r="F29" s="77">
        <v>50.058</v>
      </c>
      <c r="G29" s="77">
        <v>59.286999999999999</v>
      </c>
      <c r="H29" s="77">
        <v>19.672999999999998</v>
      </c>
      <c r="I29" s="77">
        <v>36.648000000000003</v>
      </c>
      <c r="J29" s="77">
        <v>42.482999999999997</v>
      </c>
      <c r="K29" s="77">
        <v>29.381</v>
      </c>
      <c r="L29" s="77">
        <v>28.004000000000001</v>
      </c>
      <c r="M29" s="77">
        <v>27.593</v>
      </c>
      <c r="N29" s="77">
        <v>60.954999999999998</v>
      </c>
      <c r="O29" s="77">
        <v>48.923999999999999</v>
      </c>
      <c r="P29" s="77">
        <v>72.186999999999998</v>
      </c>
      <c r="Q29" s="77">
        <v>94.29</v>
      </c>
      <c r="R29" s="77">
        <v>116.13500000000001</v>
      </c>
      <c r="S29" s="77">
        <v>119.283</v>
      </c>
      <c r="T29" s="77">
        <v>105.93899999999999</v>
      </c>
      <c r="U29" s="77">
        <v>83.584000000000003</v>
      </c>
      <c r="V29" s="77">
        <v>43.975999999999999</v>
      </c>
      <c r="W29" s="77">
        <v>79.522000000000006</v>
      </c>
      <c r="X29" s="77">
        <v>103.736</v>
      </c>
      <c r="Y29" s="77">
        <v>64.885999999999996</v>
      </c>
      <c r="Z29" s="78"/>
      <c r="AA29" s="79">
        <f>SUM(B29:Z29)</f>
        <v>1426.5940000000003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28.664000000000001</v>
      </c>
      <c r="C31" s="62">
        <f t="shared" ref="C31:Z31" si="4">IF(LEN(C$2)&gt;0,SUM(C28:C30),"")</f>
        <v>28.151</v>
      </c>
      <c r="D31" s="62">
        <f t="shared" si="4"/>
        <v>43.314</v>
      </c>
      <c r="E31" s="62">
        <f t="shared" si="4"/>
        <v>39.920999999999999</v>
      </c>
      <c r="F31" s="62">
        <f t="shared" si="4"/>
        <v>50.058</v>
      </c>
      <c r="G31" s="62">
        <f t="shared" si="4"/>
        <v>59.286999999999999</v>
      </c>
      <c r="H31" s="62">
        <f t="shared" si="4"/>
        <v>19.672999999999998</v>
      </c>
      <c r="I31" s="62">
        <f t="shared" si="4"/>
        <v>36.648000000000003</v>
      </c>
      <c r="J31" s="62">
        <f t="shared" si="4"/>
        <v>42.482999999999997</v>
      </c>
      <c r="K31" s="62">
        <f t="shared" si="4"/>
        <v>29.381</v>
      </c>
      <c r="L31" s="62">
        <f t="shared" si="4"/>
        <v>28.004000000000001</v>
      </c>
      <c r="M31" s="62">
        <f t="shared" si="4"/>
        <v>27.593</v>
      </c>
      <c r="N31" s="62">
        <f t="shared" si="4"/>
        <v>60.954999999999998</v>
      </c>
      <c r="O31" s="62">
        <f t="shared" si="4"/>
        <v>48.923999999999999</v>
      </c>
      <c r="P31" s="62">
        <f t="shared" si="4"/>
        <v>72.186999999999998</v>
      </c>
      <c r="Q31" s="62">
        <f t="shared" si="4"/>
        <v>94.29</v>
      </c>
      <c r="R31" s="62">
        <f t="shared" si="4"/>
        <v>116.13500000000001</v>
      </c>
      <c r="S31" s="62">
        <f t="shared" si="4"/>
        <v>119.283</v>
      </c>
      <c r="T31" s="62">
        <f t="shared" si="4"/>
        <v>105.93899999999999</v>
      </c>
      <c r="U31" s="62">
        <f t="shared" si="4"/>
        <v>83.584000000000003</v>
      </c>
      <c r="V31" s="62">
        <f t="shared" si="4"/>
        <v>43.975999999999999</v>
      </c>
      <c r="W31" s="62">
        <f t="shared" si="4"/>
        <v>79.522000000000006</v>
      </c>
      <c r="X31" s="62">
        <f t="shared" si="4"/>
        <v>103.736</v>
      </c>
      <c r="Y31" s="62">
        <f t="shared" si="4"/>
        <v>64.885999999999996</v>
      </c>
      <c r="Z31" s="63" t="str">
        <f t="shared" si="4"/>
        <v/>
      </c>
      <c r="AA31" s="64">
        <f>SUM(AA28:AA30)</f>
        <v>1426.5940000000003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28.663999999999998</v>
      </c>
      <c r="C51" s="88">
        <f t="shared" si="10"/>
        <v>28.151</v>
      </c>
      <c r="D51" s="88">
        <f t="shared" si="10"/>
        <v>43.314</v>
      </c>
      <c r="E51" s="88">
        <f t="shared" si="10"/>
        <v>39.920999999999992</v>
      </c>
      <c r="F51" s="88">
        <f t="shared" si="10"/>
        <v>50.058000000000007</v>
      </c>
      <c r="G51" s="88">
        <f t="shared" si="10"/>
        <v>59.286999999999999</v>
      </c>
      <c r="H51" s="88">
        <f t="shared" si="10"/>
        <v>19.672999999999998</v>
      </c>
      <c r="I51" s="88">
        <f t="shared" si="10"/>
        <v>36.647999999999996</v>
      </c>
      <c r="J51" s="88">
        <f t="shared" si="10"/>
        <v>42.483000000000004</v>
      </c>
      <c r="K51" s="88">
        <f t="shared" si="10"/>
        <v>29.381</v>
      </c>
      <c r="L51" s="88">
        <f t="shared" si="10"/>
        <v>28.003999999999998</v>
      </c>
      <c r="M51" s="88">
        <f t="shared" si="10"/>
        <v>27.592999999999996</v>
      </c>
      <c r="N51" s="88">
        <f t="shared" si="10"/>
        <v>60.954999999999998</v>
      </c>
      <c r="O51" s="88">
        <f t="shared" si="10"/>
        <v>48.924000000000007</v>
      </c>
      <c r="P51" s="88">
        <f t="shared" si="10"/>
        <v>72.186999999999998</v>
      </c>
      <c r="Q51" s="88">
        <f t="shared" si="10"/>
        <v>94.29</v>
      </c>
      <c r="R51" s="88">
        <f t="shared" si="10"/>
        <v>116.13500000000001</v>
      </c>
      <c r="S51" s="88">
        <f t="shared" si="10"/>
        <v>119.283</v>
      </c>
      <c r="T51" s="88">
        <f t="shared" si="10"/>
        <v>105.93899999999999</v>
      </c>
      <c r="U51" s="88">
        <f t="shared" si="10"/>
        <v>83.583999999999989</v>
      </c>
      <c r="V51" s="88">
        <f t="shared" si="10"/>
        <v>43.975999999999999</v>
      </c>
      <c r="W51" s="88">
        <f t="shared" si="10"/>
        <v>79.522000000000006</v>
      </c>
      <c r="X51" s="88">
        <f t="shared" si="10"/>
        <v>103.736</v>
      </c>
      <c r="Y51" s="88">
        <f t="shared" si="10"/>
        <v>64.885999999999996</v>
      </c>
      <c r="Z51" s="89" t="str">
        <f t="shared" si="10"/>
        <v/>
      </c>
      <c r="AA51" s="105">
        <f>SUM(B51:Z51)</f>
        <v>1426.5940000000003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28.664000000000005</v>
      </c>
      <c r="C4" s="18">
        <v>28.151</v>
      </c>
      <c r="D4" s="18">
        <v>43.314</v>
      </c>
      <c r="E4" s="18">
        <v>39.921000000000006</v>
      </c>
      <c r="F4" s="18">
        <v>50.058000000000007</v>
      </c>
      <c r="G4" s="18">
        <v>59.287000000000006</v>
      </c>
      <c r="H4" s="18">
        <v>19.673000000000002</v>
      </c>
      <c r="I4" s="18">
        <v>36.647999999999996</v>
      </c>
      <c r="J4" s="18">
        <v>42.482999999999997</v>
      </c>
      <c r="K4" s="18">
        <v>29.380999999999997</v>
      </c>
      <c r="L4" s="18">
        <v>28.004000000000001</v>
      </c>
      <c r="M4" s="18">
        <v>27.592999999999996</v>
      </c>
      <c r="N4" s="18">
        <v>60.955000000000005</v>
      </c>
      <c r="O4" s="18">
        <v>48.923999999999999</v>
      </c>
      <c r="P4" s="18">
        <v>72.186999999999998</v>
      </c>
      <c r="Q4" s="18">
        <v>94.289999999999992</v>
      </c>
      <c r="R4" s="18">
        <v>116.13500000000001</v>
      </c>
      <c r="S4" s="18">
        <v>119.283</v>
      </c>
      <c r="T4" s="18">
        <v>105.93899999999999</v>
      </c>
      <c r="U4" s="18">
        <v>83.584000000000003</v>
      </c>
      <c r="V4" s="18">
        <v>43.975999999999999</v>
      </c>
      <c r="W4" s="18">
        <v>79.521999999999991</v>
      </c>
      <c r="X4" s="18">
        <v>103.736</v>
      </c>
      <c r="Y4" s="18">
        <v>64.885999999999996</v>
      </c>
      <c r="Z4" s="19"/>
      <c r="AA4" s="20">
        <f>SUM(B4:Z4)</f>
        <v>1426.5940000000003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571.77</v>
      </c>
      <c r="C7" s="28">
        <v>525.17999999999995</v>
      </c>
      <c r="D7" s="28">
        <v>503.17</v>
      </c>
      <c r="E7" s="28">
        <v>506.81</v>
      </c>
      <c r="F7" s="28">
        <v>521.52</v>
      </c>
      <c r="G7" s="28">
        <v>586.05999999999995</v>
      </c>
      <c r="H7" s="28">
        <v>639.4</v>
      </c>
      <c r="I7" s="28">
        <v>690.02</v>
      </c>
      <c r="J7" s="28">
        <v>706.19</v>
      </c>
      <c r="K7" s="28">
        <v>657.72</v>
      </c>
      <c r="L7" s="28">
        <v>422</v>
      </c>
      <c r="M7" s="28">
        <v>422</v>
      </c>
      <c r="N7" s="28">
        <v>673.9</v>
      </c>
      <c r="O7" s="28">
        <v>670.06</v>
      </c>
      <c r="P7" s="28">
        <v>705.51</v>
      </c>
      <c r="Q7" s="28">
        <v>749.24</v>
      </c>
      <c r="R7" s="28">
        <v>801.61</v>
      </c>
      <c r="S7" s="28">
        <v>842.73</v>
      </c>
      <c r="T7" s="28">
        <v>921.68</v>
      </c>
      <c r="U7" s="28">
        <v>958.1</v>
      </c>
      <c r="V7" s="28">
        <v>933.74</v>
      </c>
      <c r="W7" s="28">
        <v>791</v>
      </c>
      <c r="X7" s="28">
        <v>791</v>
      </c>
      <c r="Y7" s="28">
        <v>775.47</v>
      </c>
      <c r="Z7" s="29"/>
      <c r="AA7" s="30">
        <f>IF(SUM(B7:Z7)&lt;&gt;0,AVERAGEIF(B7:Z7,"&lt;&gt;"""),"")</f>
        <v>681.91166666666675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5</v>
      </c>
      <c r="Q10" s="42">
        <v>20.954999999999998</v>
      </c>
      <c r="R10" s="42">
        <v>32.56</v>
      </c>
      <c r="S10" s="42">
        <v>43.624000000000002</v>
      </c>
      <c r="T10" s="42">
        <v>29.741</v>
      </c>
      <c r="U10" s="42">
        <v>22.629000000000001</v>
      </c>
      <c r="V10" s="42"/>
      <c r="W10" s="42">
        <v>6.7590000000000003</v>
      </c>
      <c r="X10" s="42"/>
      <c r="Y10" s="42"/>
      <c r="Z10" s="43"/>
      <c r="AA10" s="44">
        <f t="shared" ref="AA10:AA15" si="0">SUM(B10:Z10)</f>
        <v>161.26799999999997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2.38</v>
      </c>
      <c r="I14" s="57">
        <v>1.89</v>
      </c>
      <c r="J14" s="57">
        <v>1.25</v>
      </c>
      <c r="K14" s="57">
        <v>0.68</v>
      </c>
      <c r="L14" s="57">
        <v>0.26</v>
      </c>
      <c r="M14" s="57">
        <v>0.02</v>
      </c>
      <c r="N14" s="57"/>
      <c r="O14" s="57">
        <v>0.03</v>
      </c>
      <c r="P14" s="57">
        <v>0.35</v>
      </c>
      <c r="Q14" s="57">
        <v>0.83</v>
      </c>
      <c r="R14" s="57">
        <v>1.464</v>
      </c>
      <c r="S14" s="57">
        <v>2</v>
      </c>
      <c r="T14" s="57">
        <v>2.41</v>
      </c>
      <c r="U14" s="57">
        <v>2.5</v>
      </c>
      <c r="V14" s="57">
        <v>2.5</v>
      </c>
      <c r="W14" s="57">
        <v>2.5630000000000002</v>
      </c>
      <c r="X14" s="57">
        <v>2.5</v>
      </c>
      <c r="Y14" s="57">
        <v>2.5</v>
      </c>
      <c r="Z14" s="58"/>
      <c r="AA14" s="59">
        <f t="shared" si="0"/>
        <v>41.127000000000002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2.38</v>
      </c>
      <c r="I16" s="62">
        <f t="shared" si="1"/>
        <v>1.89</v>
      </c>
      <c r="J16" s="62">
        <f t="shared" si="1"/>
        <v>1.25</v>
      </c>
      <c r="K16" s="62">
        <f t="shared" si="1"/>
        <v>0.68</v>
      </c>
      <c r="L16" s="62">
        <f t="shared" si="1"/>
        <v>0.26</v>
      </c>
      <c r="M16" s="62">
        <f t="shared" si="1"/>
        <v>0.02</v>
      </c>
      <c r="N16" s="62">
        <f t="shared" si="1"/>
        <v>0</v>
      </c>
      <c r="O16" s="62">
        <f t="shared" si="1"/>
        <v>0.03</v>
      </c>
      <c r="P16" s="62">
        <f t="shared" si="1"/>
        <v>5.35</v>
      </c>
      <c r="Q16" s="62">
        <f t="shared" si="1"/>
        <v>21.784999999999997</v>
      </c>
      <c r="R16" s="62">
        <f t="shared" si="1"/>
        <v>34.024000000000001</v>
      </c>
      <c r="S16" s="62">
        <f t="shared" si="1"/>
        <v>45.624000000000002</v>
      </c>
      <c r="T16" s="62">
        <f t="shared" si="1"/>
        <v>32.150999999999996</v>
      </c>
      <c r="U16" s="62">
        <f t="shared" si="1"/>
        <v>25.129000000000001</v>
      </c>
      <c r="V16" s="62">
        <f t="shared" si="1"/>
        <v>2.5</v>
      </c>
      <c r="W16" s="62">
        <f t="shared" si="1"/>
        <v>9.322000000000001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202.39499999999998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13.494999999999999</v>
      </c>
      <c r="C20" s="77">
        <v>13.422000000000001</v>
      </c>
      <c r="D20" s="77">
        <v>26.664999999999999</v>
      </c>
      <c r="E20" s="77">
        <v>23.227</v>
      </c>
      <c r="F20" s="77">
        <v>30.032999999999998</v>
      </c>
      <c r="G20" s="77">
        <v>38.388000000000005</v>
      </c>
      <c r="H20" s="77">
        <v>11.109</v>
      </c>
      <c r="I20" s="77">
        <v>22.043999999999997</v>
      </c>
      <c r="J20" s="77">
        <v>26.769000000000002</v>
      </c>
      <c r="K20" s="77">
        <v>19.524999999999999</v>
      </c>
      <c r="L20" s="77">
        <v>18.641000000000002</v>
      </c>
      <c r="M20" s="77">
        <v>18.996999999999996</v>
      </c>
      <c r="N20" s="77">
        <v>39.165999999999997</v>
      </c>
      <c r="O20" s="77">
        <v>31.045000000000002</v>
      </c>
      <c r="P20" s="77">
        <v>47.744</v>
      </c>
      <c r="Q20" s="77">
        <v>55.143999999999998</v>
      </c>
      <c r="R20" s="77">
        <v>61.17</v>
      </c>
      <c r="S20" s="77">
        <v>52.403000000000006</v>
      </c>
      <c r="T20" s="77">
        <v>46.508000000000003</v>
      </c>
      <c r="U20" s="77">
        <v>39.757999999999996</v>
      </c>
      <c r="V20" s="77">
        <v>25.003</v>
      </c>
      <c r="W20" s="77">
        <v>32.935999999999993</v>
      </c>
      <c r="X20" s="77">
        <v>45.387</v>
      </c>
      <c r="Y20" s="77">
        <v>47.728999999999999</v>
      </c>
      <c r="Z20" s="78"/>
      <c r="AA20" s="79">
        <f t="shared" si="2"/>
        <v>786.30800000000022</v>
      </c>
    </row>
    <row r="21" spans="1:27" ht="24.95" customHeight="1" x14ac:dyDescent="0.2">
      <c r="A21" s="75" t="s">
        <v>16</v>
      </c>
      <c r="B21" s="80">
        <v>12.669</v>
      </c>
      <c r="C21" s="81">
        <v>12.229000000000001</v>
      </c>
      <c r="D21" s="81">
        <v>14.149000000000001</v>
      </c>
      <c r="E21" s="81">
        <v>14.193999999999999</v>
      </c>
      <c r="F21" s="81">
        <v>17.525000000000002</v>
      </c>
      <c r="G21" s="81">
        <v>18.399000000000001</v>
      </c>
      <c r="H21" s="81">
        <v>6.1840000000000002</v>
      </c>
      <c r="I21" s="81">
        <v>12.714</v>
      </c>
      <c r="J21" s="81">
        <v>14.463999999999999</v>
      </c>
      <c r="K21" s="81">
        <v>9.1760000000000002</v>
      </c>
      <c r="L21" s="81">
        <v>9.1029999999999998</v>
      </c>
      <c r="M21" s="81">
        <v>8.5760000000000005</v>
      </c>
      <c r="N21" s="81">
        <v>21.789000000000001</v>
      </c>
      <c r="O21" s="81">
        <v>17.849</v>
      </c>
      <c r="P21" s="81">
        <v>19.093</v>
      </c>
      <c r="Q21" s="81">
        <v>17.361000000000001</v>
      </c>
      <c r="R21" s="81">
        <v>20.940999999999999</v>
      </c>
      <c r="S21" s="81">
        <v>21.256</v>
      </c>
      <c r="T21" s="81">
        <v>27.28</v>
      </c>
      <c r="U21" s="81">
        <v>18.697000000000003</v>
      </c>
      <c r="V21" s="81">
        <v>16.472999999999999</v>
      </c>
      <c r="W21" s="81">
        <v>37.264000000000003</v>
      </c>
      <c r="X21" s="81">
        <v>55.848999999999997</v>
      </c>
      <c r="Y21" s="81">
        <v>14.657</v>
      </c>
      <c r="Z21" s="78"/>
      <c r="AA21" s="79">
        <f t="shared" si="2"/>
        <v>437.89099999999991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26.164000000000001</v>
      </c>
      <c r="C25" s="88">
        <f t="shared" si="3"/>
        <v>25.651000000000003</v>
      </c>
      <c r="D25" s="88">
        <f t="shared" si="3"/>
        <v>40.814</v>
      </c>
      <c r="E25" s="88">
        <f t="shared" si="3"/>
        <v>37.420999999999999</v>
      </c>
      <c r="F25" s="88">
        <f t="shared" si="3"/>
        <v>47.558</v>
      </c>
      <c r="G25" s="88">
        <f t="shared" si="3"/>
        <v>56.787000000000006</v>
      </c>
      <c r="H25" s="88">
        <f t="shared" si="3"/>
        <v>17.292999999999999</v>
      </c>
      <c r="I25" s="88">
        <f t="shared" si="3"/>
        <v>34.757999999999996</v>
      </c>
      <c r="J25" s="88">
        <f t="shared" si="3"/>
        <v>41.233000000000004</v>
      </c>
      <c r="K25" s="88">
        <f t="shared" si="3"/>
        <v>28.701000000000001</v>
      </c>
      <c r="L25" s="88">
        <f t="shared" si="3"/>
        <v>27.744</v>
      </c>
      <c r="M25" s="88">
        <f t="shared" si="3"/>
        <v>27.572999999999997</v>
      </c>
      <c r="N25" s="88">
        <f t="shared" si="3"/>
        <v>60.954999999999998</v>
      </c>
      <c r="O25" s="88">
        <f t="shared" si="3"/>
        <v>48.894000000000005</v>
      </c>
      <c r="P25" s="88">
        <f t="shared" si="3"/>
        <v>66.837000000000003</v>
      </c>
      <c r="Q25" s="88">
        <f t="shared" si="3"/>
        <v>72.504999999999995</v>
      </c>
      <c r="R25" s="88">
        <f t="shared" si="3"/>
        <v>82.111000000000004</v>
      </c>
      <c r="S25" s="88">
        <f t="shared" si="3"/>
        <v>73.659000000000006</v>
      </c>
      <c r="T25" s="88">
        <f t="shared" si="3"/>
        <v>73.788000000000011</v>
      </c>
      <c r="U25" s="88">
        <f t="shared" si="3"/>
        <v>58.454999999999998</v>
      </c>
      <c r="V25" s="88">
        <f t="shared" si="3"/>
        <v>41.475999999999999</v>
      </c>
      <c r="W25" s="88">
        <f t="shared" si="3"/>
        <v>70.199999999999989</v>
      </c>
      <c r="X25" s="88">
        <f t="shared" si="3"/>
        <v>101.23599999999999</v>
      </c>
      <c r="Y25" s="88">
        <f t="shared" si="3"/>
        <v>62.385999999999996</v>
      </c>
      <c r="Z25" s="89">
        <f t="shared" si="3"/>
        <v>0</v>
      </c>
      <c r="AA25" s="90">
        <f t="shared" si="3"/>
        <v>1224.1990000000001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28.664000000000001</v>
      </c>
      <c r="C29" s="77">
        <v>28.151</v>
      </c>
      <c r="D29" s="77">
        <v>43.314</v>
      </c>
      <c r="E29" s="77">
        <v>39.920999999999999</v>
      </c>
      <c r="F29" s="77">
        <v>50.058</v>
      </c>
      <c r="G29" s="77">
        <v>59.286999999999999</v>
      </c>
      <c r="H29" s="77">
        <v>19.672999999999998</v>
      </c>
      <c r="I29" s="77">
        <v>36.648000000000003</v>
      </c>
      <c r="J29" s="77">
        <v>42.482999999999997</v>
      </c>
      <c r="K29" s="77">
        <v>29.381</v>
      </c>
      <c r="L29" s="77">
        <v>28.004000000000001</v>
      </c>
      <c r="M29" s="77">
        <v>27.593</v>
      </c>
      <c r="N29" s="77">
        <v>60.954999999999998</v>
      </c>
      <c r="O29" s="77">
        <v>48.923999999999999</v>
      </c>
      <c r="P29" s="77">
        <v>72.186999999999998</v>
      </c>
      <c r="Q29" s="77">
        <v>94.29</v>
      </c>
      <c r="R29" s="77">
        <v>116.13500000000001</v>
      </c>
      <c r="S29" s="77">
        <v>119.283</v>
      </c>
      <c r="T29" s="77">
        <v>105.93899999999999</v>
      </c>
      <c r="U29" s="77">
        <v>83.584000000000003</v>
      </c>
      <c r="V29" s="77">
        <v>43.975999999999999</v>
      </c>
      <c r="W29" s="77">
        <v>79.522000000000006</v>
      </c>
      <c r="X29" s="77">
        <v>103.736</v>
      </c>
      <c r="Y29" s="77">
        <v>64.885999999999996</v>
      </c>
      <c r="Z29" s="78"/>
      <c r="AA29" s="79">
        <f>SUM(B29:Z29)</f>
        <v>1426.5940000000003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28.664000000000001</v>
      </c>
      <c r="C31" s="62">
        <f t="shared" si="4"/>
        <v>28.151</v>
      </c>
      <c r="D31" s="62">
        <f t="shared" si="4"/>
        <v>43.314</v>
      </c>
      <c r="E31" s="62">
        <f t="shared" si="4"/>
        <v>39.920999999999999</v>
      </c>
      <c r="F31" s="62">
        <f t="shared" si="4"/>
        <v>50.058</v>
      </c>
      <c r="G31" s="62">
        <f t="shared" si="4"/>
        <v>59.286999999999999</v>
      </c>
      <c r="H31" s="62">
        <f t="shared" si="4"/>
        <v>19.672999999999998</v>
      </c>
      <c r="I31" s="62">
        <f t="shared" si="4"/>
        <v>36.648000000000003</v>
      </c>
      <c r="J31" s="62">
        <f t="shared" si="4"/>
        <v>42.482999999999997</v>
      </c>
      <c r="K31" s="62">
        <f t="shared" si="4"/>
        <v>29.381</v>
      </c>
      <c r="L31" s="62">
        <f t="shared" si="4"/>
        <v>28.004000000000001</v>
      </c>
      <c r="M31" s="62">
        <f t="shared" si="4"/>
        <v>27.593</v>
      </c>
      <c r="N31" s="62">
        <f t="shared" si="4"/>
        <v>60.954999999999998</v>
      </c>
      <c r="O31" s="62">
        <f t="shared" si="4"/>
        <v>48.923999999999999</v>
      </c>
      <c r="P31" s="62">
        <f t="shared" si="4"/>
        <v>72.186999999999998</v>
      </c>
      <c r="Q31" s="62">
        <f t="shared" si="4"/>
        <v>94.29</v>
      </c>
      <c r="R31" s="62">
        <f t="shared" si="4"/>
        <v>116.13500000000001</v>
      </c>
      <c r="S31" s="62">
        <f t="shared" si="4"/>
        <v>119.283</v>
      </c>
      <c r="T31" s="62">
        <f t="shared" si="4"/>
        <v>105.93899999999999</v>
      </c>
      <c r="U31" s="62">
        <f t="shared" si="4"/>
        <v>83.584000000000003</v>
      </c>
      <c r="V31" s="62">
        <f t="shared" si="4"/>
        <v>43.975999999999999</v>
      </c>
      <c r="W31" s="62">
        <f t="shared" si="4"/>
        <v>79.522000000000006</v>
      </c>
      <c r="X31" s="62">
        <f t="shared" si="4"/>
        <v>103.736</v>
      </c>
      <c r="Y31" s="62">
        <f t="shared" si="4"/>
        <v>64.885999999999996</v>
      </c>
      <c r="Z31" s="63">
        <f t="shared" si="4"/>
        <v>0</v>
      </c>
      <c r="AA31" s="64">
        <f t="shared" si="4"/>
        <v>1426.5940000000003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28.664000000000001</v>
      </c>
      <c r="C51" s="88">
        <f t="shared" si="10"/>
        <v>28.151000000000003</v>
      </c>
      <c r="D51" s="88">
        <f t="shared" si="10"/>
        <v>43.314</v>
      </c>
      <c r="E51" s="88">
        <f t="shared" si="10"/>
        <v>39.920999999999999</v>
      </c>
      <c r="F51" s="88">
        <f t="shared" si="10"/>
        <v>50.058</v>
      </c>
      <c r="G51" s="88">
        <f t="shared" si="10"/>
        <v>59.287000000000006</v>
      </c>
      <c r="H51" s="88">
        <f t="shared" si="10"/>
        <v>19.672999999999998</v>
      </c>
      <c r="I51" s="88">
        <f t="shared" si="10"/>
        <v>36.647999999999996</v>
      </c>
      <c r="J51" s="88">
        <f t="shared" si="10"/>
        <v>42.483000000000004</v>
      </c>
      <c r="K51" s="88">
        <f t="shared" si="10"/>
        <v>29.381</v>
      </c>
      <c r="L51" s="88">
        <f t="shared" si="10"/>
        <v>28.004000000000001</v>
      </c>
      <c r="M51" s="88">
        <f t="shared" si="10"/>
        <v>27.592999999999996</v>
      </c>
      <c r="N51" s="88">
        <f t="shared" si="10"/>
        <v>60.954999999999998</v>
      </c>
      <c r="O51" s="88">
        <f t="shared" si="10"/>
        <v>48.924000000000007</v>
      </c>
      <c r="P51" s="88">
        <f t="shared" si="10"/>
        <v>72.186999999999998</v>
      </c>
      <c r="Q51" s="88">
        <f t="shared" si="10"/>
        <v>94.289999999999992</v>
      </c>
      <c r="R51" s="88">
        <f t="shared" si="10"/>
        <v>116.13500000000001</v>
      </c>
      <c r="S51" s="88">
        <f t="shared" si="10"/>
        <v>119.28300000000002</v>
      </c>
      <c r="T51" s="88">
        <f t="shared" si="10"/>
        <v>105.93900000000001</v>
      </c>
      <c r="U51" s="88">
        <f t="shared" si="10"/>
        <v>83.584000000000003</v>
      </c>
      <c r="V51" s="88">
        <f t="shared" si="10"/>
        <v>43.975999999999999</v>
      </c>
      <c r="W51" s="88">
        <f t="shared" si="10"/>
        <v>79.521999999999991</v>
      </c>
      <c r="X51" s="88">
        <f t="shared" si="10"/>
        <v>103.73599999999999</v>
      </c>
      <c r="Y51" s="88">
        <f t="shared" si="10"/>
        <v>64.885999999999996</v>
      </c>
      <c r="Z51" s="89">
        <f t="shared" si="10"/>
        <v>0</v>
      </c>
      <c r="AA51" s="105">
        <f>SUM(B51:Z51)</f>
        <v>1426.5940000000001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571.77</v>
      </c>
      <c r="C7" s="118">
        <v>525.17999999999995</v>
      </c>
      <c r="D7" s="118">
        <v>503.17</v>
      </c>
      <c r="E7" s="118">
        <v>506.81</v>
      </c>
      <c r="F7" s="118">
        <v>521.52</v>
      </c>
      <c r="G7" s="118">
        <v>586.05999999999995</v>
      </c>
      <c r="H7" s="118">
        <v>639.4</v>
      </c>
      <c r="I7" s="118">
        <v>690.02</v>
      </c>
      <c r="J7" s="118">
        <v>706.19</v>
      </c>
      <c r="K7" s="118">
        <v>657.72</v>
      </c>
      <c r="L7" s="118">
        <v>422</v>
      </c>
      <c r="M7" s="118">
        <v>422</v>
      </c>
      <c r="N7" s="118">
        <v>673.9</v>
      </c>
      <c r="O7" s="118">
        <v>670.06</v>
      </c>
      <c r="P7" s="118">
        <v>705.51</v>
      </c>
      <c r="Q7" s="118">
        <v>749.24</v>
      </c>
      <c r="R7" s="118">
        <v>801.61</v>
      </c>
      <c r="S7" s="118">
        <v>842.73</v>
      </c>
      <c r="T7" s="118">
        <v>921.68</v>
      </c>
      <c r="U7" s="118">
        <v>958.1</v>
      </c>
      <c r="V7" s="118">
        <v>933.74</v>
      </c>
      <c r="W7" s="118">
        <v>791</v>
      </c>
      <c r="X7" s="118">
        <v>791</v>
      </c>
      <c r="Y7" s="118">
        <v>775.47</v>
      </c>
      <c r="Z7" s="119"/>
      <c r="AA7" s="120">
        <f>IF(SUM(B7:Z7)&lt;&gt;0,AVERAGEIF(B7:Z7,"&lt;&gt;"""),"")</f>
        <v>681.91166666666675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2022-08-28T20:25:44Z</dcterms:created>
  <dcterms:modified xsi:type="dcterms:W3CDTF">2022-08-28T20:25:44Z</dcterms:modified>
</cp:coreProperties>
</file>